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7276AE52-D93E-4E1E-A127-40DF99E9964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4"/>
  <c r="Z39" i="4" s="1"/>
  <c r="Z39" i="6"/>
  <c r="Z39" i="7"/>
  <c r="Y39" i="7"/>
  <c r="Y39" i="9"/>
  <c r="Z39" i="9" s="1"/>
  <c r="Z39" i="10"/>
  <c r="Z39" i="11"/>
  <c r="Y39" i="11"/>
  <c r="Y39" i="12"/>
  <c r="Z39" i="12" s="1"/>
  <c r="Z39" i="13"/>
  <c r="Y39" i="13"/>
  <c r="Z39" i="14"/>
  <c r="Y39" i="14"/>
  <c r="Z39" i="15"/>
  <c r="Y39" i="15"/>
  <c r="Z39" i="17"/>
  <c r="Z39" i="18"/>
  <c r="Z39" i="19"/>
  <c r="Y39" i="19"/>
  <c r="Z39" i="20"/>
  <c r="Y39" i="20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Z39" i="8" s="1"/>
  <c r="J39" i="8"/>
  <c r="W39" i="9"/>
  <c r="J39" i="9"/>
  <c r="W39" i="10"/>
  <c r="Y39" i="10" s="1"/>
  <c r="J39" i="10"/>
  <c r="W39" i="11"/>
  <c r="J39" i="11"/>
  <c r="W39" i="12"/>
  <c r="J39" i="12"/>
  <c r="W39" i="13"/>
  <c r="J39" i="13"/>
  <c r="W39" i="14"/>
  <c r="J39" i="14"/>
  <c r="W39" i="15"/>
  <c r="J39" i="15"/>
  <c r="W39" i="16"/>
  <c r="Y39" i="16" s="1"/>
  <c r="Z39" i="16" s="1"/>
  <c r="J39" i="16"/>
  <c r="W39" i="17"/>
  <c r="Y39" i="17" s="1"/>
  <c r="J39" i="17"/>
  <c r="W39" i="18"/>
  <c r="Y39" i="18" s="1"/>
  <c r="J39" i="18"/>
  <c r="W39" i="19"/>
  <c r="J39" i="19"/>
  <c r="W39" i="20"/>
  <c r="J39" i="20"/>
  <c r="W39" i="21"/>
  <c r="Y39" i="21" s="1"/>
  <c r="Z39" i="21" s="1"/>
  <c r="J39" i="21"/>
  <c r="W39" i="1"/>
  <c r="J39" i="1"/>
  <c r="X38" i="2"/>
  <c r="T38" i="2"/>
  <c r="S38" i="2"/>
  <c r="R38" i="2"/>
  <c r="AA38" i="3"/>
  <c r="AA40" i="3" s="1"/>
  <c r="V38" i="3"/>
  <c r="U38" i="3"/>
  <c r="T38" i="3"/>
  <c r="D38" i="3"/>
  <c r="D40" i="3" s="1"/>
  <c r="X38" i="4"/>
  <c r="X40" i="4" s="1"/>
  <c r="Z40" i="4" s="1"/>
  <c r="W38" i="4"/>
  <c r="V38" i="4"/>
  <c r="F38" i="4"/>
  <c r="F40" i="4" s="1"/>
  <c r="AA38" i="5"/>
  <c r="AA40" i="5" s="1"/>
  <c r="X38" i="5"/>
  <c r="X40" i="5" s="1"/>
  <c r="H38" i="5"/>
  <c r="E38" i="5"/>
  <c r="E40" i="5" s="1"/>
  <c r="D38" i="5"/>
  <c r="D40" i="5" s="1"/>
  <c r="AA38" i="6"/>
  <c r="AA40" i="6" s="1"/>
  <c r="G38" i="6"/>
  <c r="G40" i="6" s="1"/>
  <c r="H39" i="6" s="1"/>
  <c r="H40" i="6" s="1"/>
  <c r="I39" i="6" s="1"/>
  <c r="I40" i="6" s="1"/>
  <c r="E38" i="6"/>
  <c r="E40" i="6" s="1"/>
  <c r="I38" i="7"/>
  <c r="H38" i="7"/>
  <c r="G38" i="7"/>
  <c r="G40" i="7" s="1"/>
  <c r="H39" i="7" s="1"/>
  <c r="H40" i="7" s="1"/>
  <c r="I39" i="7" s="1"/>
  <c r="I40" i="7" s="1"/>
  <c r="L38" i="8"/>
  <c r="K38" i="8"/>
  <c r="J38" i="8"/>
  <c r="N38" i="9"/>
  <c r="M38" i="9"/>
  <c r="L38" i="9"/>
  <c r="P38" i="10"/>
  <c r="O38" i="10"/>
  <c r="N38" i="10"/>
  <c r="R38" i="11"/>
  <c r="Q38" i="11"/>
  <c r="P38" i="11"/>
  <c r="T38" i="12"/>
  <c r="S38" i="12"/>
  <c r="R38" i="12"/>
  <c r="W38" i="13"/>
  <c r="V38" i="13"/>
  <c r="U38" i="13"/>
  <c r="T38" i="13"/>
  <c r="AA38" i="14"/>
  <c r="AA40" i="14" s="1"/>
  <c r="Y38" i="14"/>
  <c r="Y40" i="14" s="1"/>
  <c r="X38" i="14"/>
  <c r="Z38" i="14" s="1"/>
  <c r="W38" i="14"/>
  <c r="C38" i="14"/>
  <c r="C40" i="14" s="1"/>
  <c r="AA38" i="15"/>
  <c r="AA40" i="15" s="1"/>
  <c r="E38" i="15"/>
  <c r="E40" i="15" s="1"/>
  <c r="D38" i="15"/>
  <c r="D40" i="15" s="1"/>
  <c r="H38" i="16"/>
  <c r="G38" i="16"/>
  <c r="G40" i="16" s="1"/>
  <c r="H39" i="16" s="1"/>
  <c r="H40" i="16" s="1"/>
  <c r="I39" i="16" s="1"/>
  <c r="I40" i="16" s="1"/>
  <c r="M38" i="17"/>
  <c r="J38" i="17"/>
  <c r="O38" i="18"/>
  <c r="L38" i="18"/>
  <c r="Q38" i="19"/>
  <c r="N38" i="19"/>
  <c r="S38" i="20"/>
  <c r="P38" i="20"/>
  <c r="S38" i="21"/>
  <c r="R38" i="21"/>
  <c r="Q38" i="21"/>
  <c r="X38" i="1"/>
  <c r="Z38" i="1" s="1"/>
  <c r="U38" i="1"/>
  <c r="R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K38" i="6" s="1"/>
  <c r="J36" i="6"/>
  <c r="I36" i="6"/>
  <c r="H36" i="6"/>
  <c r="G36" i="6"/>
  <c r="F36" i="6"/>
  <c r="F38" i="6" s="1"/>
  <c r="F40" i="6" s="1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M38" i="7" s="1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P38" i="8" s="1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T38" i="10" s="1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V38" i="11" s="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AA38" i="12" s="1"/>
  <c r="AA40" i="12" s="1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D38" i="12" s="1"/>
  <c r="D40" i="12" s="1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D38" i="13" s="1"/>
  <c r="D40" i="13" s="1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I38" i="14" s="1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H38" i="15" s="1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K38" i="16" s="1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I38" i="17" s="1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K38" i="18" s="1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M38" i="19" s="1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U38" i="20" s="1"/>
  <c r="T36" i="20"/>
  <c r="S36" i="20"/>
  <c r="R36" i="20"/>
  <c r="Q36" i="20"/>
  <c r="P36" i="20"/>
  <c r="O36" i="20"/>
  <c r="O38" i="20" s="1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Y38" i="21" s="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C38" i="21" s="1"/>
  <c r="C40" i="21" s="1"/>
  <c r="AA36" i="1"/>
  <c r="Y36" i="1"/>
  <c r="X36" i="1"/>
  <c r="Z36" i="1" s="1"/>
  <c r="W36" i="1"/>
  <c r="V36" i="1"/>
  <c r="U36" i="1"/>
  <c r="T36" i="1"/>
  <c r="T38" i="1" s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E38" i="1" s="1"/>
  <c r="E40" i="1" s="1"/>
  <c r="D36" i="1"/>
  <c r="C36" i="1"/>
  <c r="AA27" i="2"/>
  <c r="AA38" i="2" s="1"/>
  <c r="AA40" i="2" s="1"/>
  <c r="Y27" i="2"/>
  <c r="X27" i="2"/>
  <c r="Z27" i="2" s="1"/>
  <c r="W27" i="2"/>
  <c r="V27" i="2"/>
  <c r="V38" i="2" s="1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38" i="2" s="1"/>
  <c r="D40" i="2" s="1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F38" i="3" s="1"/>
  <c r="F40" i="3" s="1"/>
  <c r="E27" i="3"/>
  <c r="D27" i="3"/>
  <c r="C27" i="3"/>
  <c r="AA27" i="4"/>
  <c r="AA38" i="4" s="1"/>
  <c r="AA40" i="4" s="1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H38" i="4" s="1"/>
  <c r="G27" i="4"/>
  <c r="F27" i="4"/>
  <c r="E27" i="4"/>
  <c r="D27" i="4"/>
  <c r="D38" i="4" s="1"/>
  <c r="D40" i="4" s="1"/>
  <c r="C27" i="4"/>
  <c r="AA27" i="5"/>
  <c r="Y27" i="5"/>
  <c r="Y38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C38" i="5" s="1"/>
  <c r="C40" i="5" s="1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M38" i="6" s="1"/>
  <c r="L27" i="6"/>
  <c r="K27" i="6"/>
  <c r="J27" i="6"/>
  <c r="I27" i="6"/>
  <c r="I38" i="6" s="1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O38" i="7" s="1"/>
  <c r="N27" i="7"/>
  <c r="M27" i="7"/>
  <c r="L27" i="7"/>
  <c r="K27" i="7"/>
  <c r="K38" i="7" s="1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R38" i="8" s="1"/>
  <c r="Q27" i="8"/>
  <c r="P27" i="8"/>
  <c r="O27" i="8"/>
  <c r="N27" i="8"/>
  <c r="N38" i="8" s="1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T38" i="9" s="1"/>
  <c r="S27" i="9"/>
  <c r="R27" i="9"/>
  <c r="Q27" i="9"/>
  <c r="P27" i="9"/>
  <c r="P38" i="9" s="1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R38" i="10" s="1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T38" i="11" s="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V38" i="12" s="1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E38" i="14" s="1"/>
  <c r="E40" i="14" s="1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L38" i="15" s="1"/>
  <c r="K27" i="15"/>
  <c r="J27" i="15"/>
  <c r="I27" i="15"/>
  <c r="H27" i="15"/>
  <c r="G27" i="15"/>
  <c r="F27" i="15"/>
  <c r="F38" i="15" s="1"/>
  <c r="F40" i="15" s="1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O38" i="16" s="1"/>
  <c r="N27" i="16"/>
  <c r="M27" i="16"/>
  <c r="L27" i="16"/>
  <c r="K27" i="16"/>
  <c r="J27" i="16"/>
  <c r="I27" i="16"/>
  <c r="I38" i="16" s="1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Q38" i="17" s="1"/>
  <c r="P27" i="17"/>
  <c r="O27" i="17"/>
  <c r="N27" i="17"/>
  <c r="M27" i="17"/>
  <c r="L27" i="17"/>
  <c r="K27" i="17"/>
  <c r="K38" i="17" s="1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S38" i="18" s="1"/>
  <c r="R27" i="18"/>
  <c r="Q27" i="18"/>
  <c r="P27" i="18"/>
  <c r="O27" i="18"/>
  <c r="N27" i="18"/>
  <c r="M27" i="18"/>
  <c r="M38" i="18" s="1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U38" i="19" s="1"/>
  <c r="T27" i="19"/>
  <c r="S27" i="19"/>
  <c r="R27" i="19"/>
  <c r="Q27" i="19"/>
  <c r="P27" i="19"/>
  <c r="O27" i="19"/>
  <c r="O38" i="19" s="1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W38" i="20" s="1"/>
  <c r="V27" i="20"/>
  <c r="U27" i="20"/>
  <c r="T27" i="20"/>
  <c r="S27" i="20"/>
  <c r="R27" i="20"/>
  <c r="Q27" i="20"/>
  <c r="Q38" i="20" s="1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U38" i="21" s="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W27" i="1"/>
  <c r="W38" i="1" s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F38" i="1" s="1"/>
  <c r="F40" i="1" s="1"/>
  <c r="E27" i="1"/>
  <c r="D27" i="1"/>
  <c r="C27" i="1"/>
  <c r="AA17" i="2"/>
  <c r="Y17" i="2"/>
  <c r="Y38" i="2" s="1"/>
  <c r="Y40" i="2" s="1"/>
  <c r="X17" i="2"/>
  <c r="W17" i="2"/>
  <c r="W38" i="2" s="1"/>
  <c r="V17" i="2"/>
  <c r="U17" i="2"/>
  <c r="U38" i="2" s="1"/>
  <c r="T17" i="2"/>
  <c r="S17" i="2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Y38" i="3" s="1"/>
  <c r="X17" i="3"/>
  <c r="Z17" i="3" s="1"/>
  <c r="W17" i="3"/>
  <c r="W38" i="3" s="1"/>
  <c r="V17" i="3"/>
  <c r="U17" i="3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E17" i="3"/>
  <c r="E38" i="3" s="1"/>
  <c r="E40" i="3" s="1"/>
  <c r="D17" i="3"/>
  <c r="C17" i="3"/>
  <c r="C38" i="3" s="1"/>
  <c r="C40" i="3" s="1"/>
  <c r="AA17" i="4"/>
  <c r="Y17" i="4"/>
  <c r="Y38" i="4" s="1"/>
  <c r="Y40" i="4" s="1"/>
  <c r="X17" i="4"/>
  <c r="W17" i="4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F17" i="4"/>
  <c r="E17" i="4"/>
  <c r="E38" i="4" s="1"/>
  <c r="E40" i="4" s="1"/>
  <c r="D17" i="4"/>
  <c r="C17" i="4"/>
  <c r="C38" i="4" s="1"/>
  <c r="C40" i="4" s="1"/>
  <c r="AA17" i="5"/>
  <c r="Y17" i="5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C17" i="5"/>
  <c r="AA17" i="6"/>
  <c r="Y17" i="6"/>
  <c r="Y38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J17" i="6"/>
  <c r="J38" i="6" s="1"/>
  <c r="I17" i="6"/>
  <c r="H17" i="6"/>
  <c r="H38" i="6" s="1"/>
  <c r="G17" i="6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Z17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L17" i="7"/>
  <c r="L38" i="7" s="1"/>
  <c r="K17" i="7"/>
  <c r="J17" i="7"/>
  <c r="J38" i="7" s="1"/>
  <c r="I17" i="7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O17" i="8"/>
  <c r="O38" i="8" s="1"/>
  <c r="N17" i="8"/>
  <c r="M17" i="8"/>
  <c r="M38" i="8" s="1"/>
  <c r="L17" i="8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O17" i="9"/>
  <c r="O38" i="9" s="1"/>
  <c r="N17" i="9"/>
  <c r="M17" i="9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X17" i="10"/>
  <c r="Z17" i="10" s="1"/>
  <c r="W17" i="10"/>
  <c r="W38" i="10" s="1"/>
  <c r="V17" i="10"/>
  <c r="V38" i="10" s="1"/>
  <c r="U17" i="10"/>
  <c r="U38" i="10" s="1"/>
  <c r="T17" i="10"/>
  <c r="S17" i="10"/>
  <c r="S38" i="10" s="1"/>
  <c r="R17" i="10"/>
  <c r="Q17" i="10"/>
  <c r="Q38" i="10" s="1"/>
  <c r="P17" i="10"/>
  <c r="O17" i="10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U17" i="11"/>
  <c r="U38" i="11" s="1"/>
  <c r="T17" i="11"/>
  <c r="S17" i="11"/>
  <c r="S38" i="11" s="1"/>
  <c r="R17" i="11"/>
  <c r="Q17" i="1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U17" i="12"/>
  <c r="U38" i="12" s="1"/>
  <c r="T17" i="12"/>
  <c r="S17" i="12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X17" i="13"/>
  <c r="X38" i="13" s="1"/>
  <c r="X40" i="13" s="1"/>
  <c r="W17" i="13"/>
  <c r="V17" i="13"/>
  <c r="U17" i="13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Y17" i="14"/>
  <c r="X17" i="14"/>
  <c r="Z17" i="14" s="1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AA17" i="15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H40" i="15" s="1"/>
  <c r="I39" i="15" s="1"/>
  <c r="F17" i="15"/>
  <c r="E17" i="15"/>
  <c r="D17" i="15"/>
  <c r="C17" i="15"/>
  <c r="C38" i="15" s="1"/>
  <c r="C40" i="15" s="1"/>
  <c r="AA17" i="16"/>
  <c r="AA38" i="16" s="1"/>
  <c r="AA40" i="16" s="1"/>
  <c r="Y17" i="16"/>
  <c r="Y38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J17" i="16"/>
  <c r="J38" i="16" s="1"/>
  <c r="I17" i="16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L17" i="17"/>
  <c r="L38" i="17" s="1"/>
  <c r="K17" i="17"/>
  <c r="J17" i="17"/>
  <c r="I17" i="17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N17" i="18"/>
  <c r="N38" i="18" s="1"/>
  <c r="M17" i="18"/>
  <c r="L17" i="18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P17" i="19"/>
  <c r="P38" i="19" s="1"/>
  <c r="O17" i="19"/>
  <c r="N17" i="19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V17" i="20"/>
  <c r="V38" i="20" s="1"/>
  <c r="U17" i="20"/>
  <c r="T17" i="20"/>
  <c r="T38" i="20" s="1"/>
  <c r="S17" i="20"/>
  <c r="R17" i="20"/>
  <c r="R38" i="20" s="1"/>
  <c r="Q17" i="20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X38" i="21" s="1"/>
  <c r="X40" i="21" s="1"/>
  <c r="W17" i="21"/>
  <c r="W38" i="21" s="1"/>
  <c r="V17" i="21"/>
  <c r="V38" i="21" s="1"/>
  <c r="U17" i="21"/>
  <c r="T17" i="21"/>
  <c r="T38" i="21" s="1"/>
  <c r="S17" i="21"/>
  <c r="R17" i="2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1"/>
  <c r="AA38" i="1" s="1"/>
  <c r="AA40" i="1" s="1"/>
  <c r="Y17" i="1"/>
  <c r="Y38" i="1" s="1"/>
  <c r="Y40" i="1" s="1"/>
  <c r="X17" i="1"/>
  <c r="W17" i="1"/>
  <c r="V17" i="1"/>
  <c r="V38" i="1" s="1"/>
  <c r="U17" i="1"/>
  <c r="T17" i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D17" i="1"/>
  <c r="D38" i="1" s="1"/>
  <c r="D40" i="1" s="1"/>
  <c r="C17" i="1"/>
  <c r="C38" i="1" s="1"/>
  <c r="C40" i="1" s="1"/>
  <c r="Y40" i="10" l="1"/>
  <c r="Z38" i="5"/>
  <c r="Y40" i="5"/>
  <c r="H40" i="17"/>
  <c r="I39" i="17" s="1"/>
  <c r="I40" i="17" s="1"/>
  <c r="I40" i="5"/>
  <c r="Y40" i="3"/>
  <c r="Z38" i="21"/>
  <c r="Y40" i="21"/>
  <c r="Z40" i="21" s="1"/>
  <c r="Z40" i="5"/>
  <c r="Y40" i="8"/>
  <c r="Y40" i="18"/>
  <c r="Y40" i="16"/>
  <c r="I40" i="15"/>
  <c r="K39" i="15" s="1"/>
  <c r="Z38" i="13"/>
  <c r="Y40" i="13"/>
  <c r="Z40" i="13" s="1"/>
  <c r="I40" i="4"/>
  <c r="K39" i="4" s="1"/>
  <c r="Y40" i="17"/>
  <c r="Y40" i="6"/>
  <c r="H40" i="14"/>
  <c r="I39" i="14" s="1"/>
  <c r="I40" i="14" s="1"/>
  <c r="J40" i="14" s="1"/>
  <c r="H40" i="3"/>
  <c r="I39" i="3" s="1"/>
  <c r="I40" i="3" s="1"/>
  <c r="J40" i="3" s="1"/>
  <c r="Z27" i="5"/>
  <c r="X38" i="8"/>
  <c r="X38" i="18"/>
  <c r="Z17" i="1"/>
  <c r="Z17" i="13"/>
  <c r="Z27" i="4"/>
  <c r="X38" i="17"/>
  <c r="Z17" i="12"/>
  <c r="Z17" i="2"/>
  <c r="Z27" i="1"/>
  <c r="Y38" i="7"/>
  <c r="X38" i="16"/>
  <c r="Z17" i="21"/>
  <c r="Z27" i="12"/>
  <c r="X38" i="6"/>
  <c r="X38" i="15"/>
  <c r="Z27" i="11"/>
  <c r="X40" i="1"/>
  <c r="Z40" i="1" s="1"/>
  <c r="X40" i="14"/>
  <c r="Z40" i="14" s="1"/>
  <c r="Z38" i="4"/>
  <c r="X38" i="3"/>
  <c r="Z27" i="18"/>
  <c r="X38" i="11"/>
  <c r="Z38" i="2"/>
  <c r="Z27" i="7"/>
  <c r="X38" i="20"/>
  <c r="X38" i="12"/>
  <c r="X38" i="10"/>
  <c r="X40" i="2"/>
  <c r="Z40" i="2" s="1"/>
  <c r="X38" i="19"/>
  <c r="Z17" i="4"/>
  <c r="X38" i="9"/>
  <c r="K39" i="12"/>
  <c r="J40" i="12"/>
  <c r="K39" i="20"/>
  <c r="J40" i="20"/>
  <c r="J40" i="9"/>
  <c r="K39" i="9"/>
  <c r="J40" i="21"/>
  <c r="K39" i="21"/>
  <c r="K39" i="1"/>
  <c r="J40" i="1"/>
  <c r="J40" i="18"/>
  <c r="K39" i="18"/>
  <c r="K39" i="16"/>
  <c r="J40" i="16"/>
  <c r="K39" i="6"/>
  <c r="J40" i="6"/>
  <c r="J40" i="11"/>
  <c r="K39" i="11"/>
  <c r="J40" i="13"/>
  <c r="K39" i="13"/>
  <c r="K39" i="8"/>
  <c r="J40" i="8"/>
  <c r="J40" i="5"/>
  <c r="K39" i="5"/>
  <c r="J40" i="2"/>
  <c r="K39" i="2"/>
  <c r="J40" i="17"/>
  <c r="K39" i="17"/>
  <c r="J40" i="10"/>
  <c r="K39" i="10"/>
  <c r="J40" i="19"/>
  <c r="K39" i="19"/>
  <c r="K39" i="7"/>
  <c r="J40" i="7"/>
  <c r="X40" i="16" l="1"/>
  <c r="Z40" i="16" s="1"/>
  <c r="Z38" i="16"/>
  <c r="J40" i="15"/>
  <c r="Z38" i="15"/>
  <c r="X40" i="15"/>
  <c r="Z40" i="15" s="1"/>
  <c r="Z38" i="7"/>
  <c r="Y40" i="7"/>
  <c r="Z40" i="7" s="1"/>
  <c r="Z38" i="9"/>
  <c r="X40" i="9"/>
  <c r="Z40" i="9" s="1"/>
  <c r="Z38" i="19"/>
  <c r="X40" i="19"/>
  <c r="Z40" i="19" s="1"/>
  <c r="Z38" i="20"/>
  <c r="X40" i="20"/>
  <c r="Z40" i="20" s="1"/>
  <c r="K39" i="14"/>
  <c r="N39" i="14" s="1"/>
  <c r="Z38" i="18"/>
  <c r="X40" i="18"/>
  <c r="Z40" i="18" s="1"/>
  <c r="Z38" i="3"/>
  <c r="X40" i="3"/>
  <c r="Z40" i="3" s="1"/>
  <c r="X40" i="6"/>
  <c r="Z40" i="6" s="1"/>
  <c r="Z38" i="6"/>
  <c r="K39" i="3"/>
  <c r="N39" i="3" s="1"/>
  <c r="Z38" i="12"/>
  <c r="X40" i="12"/>
  <c r="Z40" i="12" s="1"/>
  <c r="J40" i="4"/>
  <c r="Z38" i="17"/>
  <c r="X40" i="17"/>
  <c r="Z40" i="17" s="1"/>
  <c r="Z38" i="10"/>
  <c r="X40" i="10"/>
  <c r="Z40" i="10" s="1"/>
  <c r="X40" i="8"/>
  <c r="Z40" i="8" s="1"/>
  <c r="Z38" i="8"/>
  <c r="Z38" i="11"/>
  <c r="X40" i="11"/>
  <c r="Z40" i="11" s="1"/>
  <c r="N39" i="21"/>
  <c r="K40" i="21"/>
  <c r="L39" i="21" s="1"/>
  <c r="L40" i="21" s="1"/>
  <c r="M39" i="21" s="1"/>
  <c r="M40" i="21" s="1"/>
  <c r="N39" i="2"/>
  <c r="K40" i="2"/>
  <c r="L39" i="2" s="1"/>
  <c r="L40" i="2" s="1"/>
  <c r="M39" i="2" s="1"/>
  <c r="M40" i="2" s="1"/>
  <c r="N39" i="11"/>
  <c r="K40" i="11"/>
  <c r="L39" i="11" s="1"/>
  <c r="L40" i="11" s="1"/>
  <c r="M39" i="11" s="1"/>
  <c r="M40" i="11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13"/>
  <c r="K40" i="13"/>
  <c r="L39" i="13" s="1"/>
  <c r="L40" i="13" s="1"/>
  <c r="M39" i="13" s="1"/>
  <c r="M40" i="13" s="1"/>
  <c r="N39" i="15"/>
  <c r="K40" i="15"/>
  <c r="L39" i="15" s="1"/>
  <c r="L40" i="15" s="1"/>
  <c r="M39" i="15" s="1"/>
  <c r="M40" i="15" s="1"/>
  <c r="N39" i="19"/>
  <c r="K40" i="19"/>
  <c r="L39" i="19" s="1"/>
  <c r="L40" i="19" s="1"/>
  <c r="M39" i="19" s="1"/>
  <c r="M40" i="19" s="1"/>
  <c r="N39" i="18"/>
  <c r="K40" i="18"/>
  <c r="L39" i="18" s="1"/>
  <c r="L40" i="18" s="1"/>
  <c r="M39" i="18" s="1"/>
  <c r="M40" i="18" s="1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K40" i="14" l="1"/>
  <c r="L39" i="14" s="1"/>
  <c r="L40" i="14" s="1"/>
  <c r="M39" i="14" s="1"/>
  <c r="M40" i="14" s="1"/>
  <c r="N40" i="1"/>
  <c r="O39" i="1"/>
  <c r="N40" i="19"/>
  <c r="O39" i="19"/>
  <c r="O39" i="11"/>
  <c r="N40" i="11"/>
  <c r="N40" i="16"/>
  <c r="O39" i="16"/>
  <c r="N40" i="6"/>
  <c r="O39" i="6"/>
  <c r="O39" i="17"/>
  <c r="N40" i="17"/>
  <c r="O39" i="10"/>
  <c r="N40" i="10"/>
  <c r="O39" i="18"/>
  <c r="N40" i="18"/>
  <c r="O39" i="3"/>
  <c r="N40" i="3"/>
  <c r="N40" i="7"/>
  <c r="O39" i="7"/>
  <c r="N40" i="5"/>
  <c r="O39" i="5"/>
  <c r="N40" i="15"/>
  <c r="O39" i="15"/>
  <c r="N40" i="8"/>
  <c r="O39" i="8"/>
  <c r="O39" i="9"/>
  <c r="N40" i="9"/>
  <c r="N40" i="13"/>
  <c r="O39" i="13"/>
  <c r="O39" i="2"/>
  <c r="N40" i="2"/>
  <c r="N40" i="12"/>
  <c r="O39" i="12"/>
  <c r="O39" i="4"/>
  <c r="N40" i="4"/>
  <c r="N40" i="14"/>
  <c r="O39" i="14"/>
  <c r="N40" i="20"/>
  <c r="O39" i="20"/>
  <c r="N40" i="21"/>
  <c r="O39" i="21"/>
  <c r="O40" i="15" l="1"/>
  <c r="P39" i="15" s="1"/>
  <c r="P40" i="15" s="1"/>
  <c r="Q39" i="15" s="1"/>
  <c r="Q40" i="15" s="1"/>
  <c r="R39" i="15"/>
  <c r="O40" i="16"/>
  <c r="P39" i="16" s="1"/>
  <c r="P40" i="16" s="1"/>
  <c r="Q39" i="16" s="1"/>
  <c r="Q40" i="16" s="1"/>
  <c r="R39" i="16"/>
  <c r="R39" i="13"/>
  <c r="O40" i="13"/>
  <c r="P39" i="13" s="1"/>
  <c r="P40" i="13" s="1"/>
  <c r="Q39" i="13" s="1"/>
  <c r="Q40" i="13" s="1"/>
  <c r="O40" i="10"/>
  <c r="P39" i="10" s="1"/>
  <c r="P40" i="10" s="1"/>
  <c r="Q39" i="10" s="1"/>
  <c r="Q40" i="10" s="1"/>
  <c r="R39" i="10"/>
  <c r="O40" i="6"/>
  <c r="P39" i="6" s="1"/>
  <c r="P40" i="6" s="1"/>
  <c r="Q39" i="6" s="1"/>
  <c r="Q40" i="6" s="1"/>
  <c r="R39" i="6"/>
  <c r="R39" i="20"/>
  <c r="O40" i="20"/>
  <c r="P39" i="20" s="1"/>
  <c r="P40" i="20" s="1"/>
  <c r="Q39" i="20" s="1"/>
  <c r="Q40" i="20" s="1"/>
  <c r="O40" i="2"/>
  <c r="P39" i="2" s="1"/>
  <c r="P40" i="2" s="1"/>
  <c r="Q39" i="2" s="1"/>
  <c r="Q40" i="2" s="1"/>
  <c r="R39" i="2"/>
  <c r="O40" i="18"/>
  <c r="P39" i="18" s="1"/>
  <c r="P40" i="18" s="1"/>
  <c r="Q39" i="18" s="1"/>
  <c r="Q40" i="18" s="1"/>
  <c r="R39" i="18"/>
  <c r="O40" i="14"/>
  <c r="P39" i="14" s="1"/>
  <c r="P40" i="14" s="1"/>
  <c r="Q39" i="14" s="1"/>
  <c r="Q40" i="14" s="1"/>
  <c r="R39" i="14"/>
  <c r="R39" i="5"/>
  <c r="O40" i="5"/>
  <c r="P39" i="5" s="1"/>
  <c r="P40" i="5" s="1"/>
  <c r="Q39" i="5" s="1"/>
  <c r="Q40" i="5" s="1"/>
  <c r="R39" i="11"/>
  <c r="O40" i="11"/>
  <c r="P39" i="11" s="1"/>
  <c r="P40" i="11" s="1"/>
  <c r="Q39" i="11" s="1"/>
  <c r="Q40" i="11" s="1"/>
  <c r="O40" i="7"/>
  <c r="P39" i="7" s="1"/>
  <c r="P40" i="7" s="1"/>
  <c r="Q39" i="7" s="1"/>
  <c r="Q40" i="7" s="1"/>
  <c r="R39" i="7"/>
  <c r="R39" i="19"/>
  <c r="O40" i="19"/>
  <c r="P39" i="19" s="1"/>
  <c r="P40" i="19" s="1"/>
  <c r="Q39" i="19" s="1"/>
  <c r="Q40" i="19" s="1"/>
  <c r="R39" i="4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R39" i="17"/>
  <c r="O40" i="17"/>
  <c r="P39" i="17" s="1"/>
  <c r="P40" i="17" s="1"/>
  <c r="Q39" i="17" s="1"/>
  <c r="Q40" i="17" s="1"/>
  <c r="R39" i="21"/>
  <c r="O40" i="21"/>
  <c r="P39" i="21" s="1"/>
  <c r="P40" i="21" s="1"/>
  <c r="Q39" i="21" s="1"/>
  <c r="Q40" i="21" s="1"/>
  <c r="R39" i="12"/>
  <c r="O40" i="12"/>
  <c r="P39" i="12" s="1"/>
  <c r="P40" i="12" s="1"/>
  <c r="Q39" i="12" s="1"/>
  <c r="Q40" i="12" s="1"/>
  <c r="O40" i="8"/>
  <c r="P39" i="8" s="1"/>
  <c r="P40" i="8" s="1"/>
  <c r="Q39" i="8" s="1"/>
  <c r="Q40" i="8" s="1"/>
  <c r="R39" i="8"/>
  <c r="O40" i="1"/>
  <c r="P39" i="1" s="1"/>
  <c r="P40" i="1" s="1"/>
  <c r="Q39" i="1" s="1"/>
  <c r="Q40" i="1" s="1"/>
  <c r="R39" i="1"/>
  <c r="R39" i="3"/>
  <c r="O40" i="3"/>
  <c r="P39" i="3" s="1"/>
  <c r="P40" i="3" s="1"/>
  <c r="Q39" i="3" s="1"/>
  <c r="Q40" i="3" s="1"/>
  <c r="R40" i="18" l="1"/>
  <c r="S39" i="18"/>
  <c r="R40" i="17"/>
  <c r="S39" i="17"/>
  <c r="S39" i="7"/>
  <c r="R40" i="7"/>
  <c r="R40" i="9"/>
  <c r="S39" i="9"/>
  <c r="R40" i="13"/>
  <c r="S39" i="13"/>
  <c r="S39" i="5"/>
  <c r="R40" i="5"/>
  <c r="R40" i="21"/>
  <c r="S39" i="21"/>
  <c r="R40" i="1"/>
  <c r="S39" i="1"/>
  <c r="R40" i="10"/>
  <c r="S39" i="10"/>
  <c r="R40" i="11"/>
  <c r="S39" i="11"/>
  <c r="S39" i="8"/>
  <c r="R40" i="8"/>
  <c r="R40" i="2"/>
  <c r="S39" i="2"/>
  <c r="S39" i="12"/>
  <c r="R40" i="12"/>
  <c r="S39" i="4"/>
  <c r="R40" i="4"/>
  <c r="S39" i="20"/>
  <c r="R40" i="20"/>
  <c r="S39" i="16"/>
  <c r="R40" i="16"/>
  <c r="R40" i="3"/>
  <c r="S39" i="3"/>
  <c r="R40" i="19"/>
  <c r="S39" i="19"/>
  <c r="R40" i="14"/>
  <c r="S39" i="14"/>
  <c r="R40" i="6"/>
  <c r="S39" i="6"/>
  <c r="S39" i="15"/>
  <c r="R40" i="15"/>
  <c r="V39" i="6" l="1"/>
  <c r="S40" i="6"/>
  <c r="T39" i="6" s="1"/>
  <c r="T40" i="6" s="1"/>
  <c r="U39" i="6" s="1"/>
  <c r="U40" i="6" s="1"/>
  <c r="V40" i="6" s="1"/>
  <c r="W40" i="6" s="1"/>
  <c r="V39" i="16"/>
  <c r="S40" i="16"/>
  <c r="T39" i="16" s="1"/>
  <c r="T40" i="16" s="1"/>
  <c r="U39" i="16" s="1"/>
  <c r="U40" i="16" s="1"/>
  <c r="V40" i="16" s="1"/>
  <c r="W40" i="16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8"/>
  <c r="S40" i="8"/>
  <c r="T39" i="8" s="1"/>
  <c r="T40" i="8" s="1"/>
  <c r="U39" i="8" s="1"/>
  <c r="U40" i="8" s="1"/>
  <c r="V40" i="8" s="1"/>
  <c r="W40" i="8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17"/>
  <c r="S40" i="17"/>
  <c r="T39" i="17" s="1"/>
  <c r="T40" i="17" s="1"/>
  <c r="U39" i="17" s="1"/>
  <c r="U40" i="17" s="1"/>
  <c r="V40" i="17" s="1"/>
  <c r="W40" i="17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13"/>
  <c r="S40" i="13"/>
  <c r="T39" i="13" s="1"/>
  <c r="T40" i="13" s="1"/>
  <c r="U39" i="13" s="1"/>
  <c r="U40" i="13" s="1"/>
  <c r="V40" i="13" s="1"/>
  <c r="W40" i="13" s="1"/>
  <c r="V39" i="15"/>
  <c r="S40" i="15"/>
  <c r="T39" i="15" s="1"/>
  <c r="T40" i="15" s="1"/>
  <c r="U39" i="15" s="1"/>
  <c r="U40" i="15" s="1"/>
  <c r="V40" i="15" s="1"/>
  <c r="W40" i="15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<sst xmlns="http://schemas.openxmlformats.org/spreadsheetml/2006/main" count="2205" uniqueCount="86">
  <si>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</si>
  <si>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</si>
  <si>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</si>
  <si>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</si>
  <si>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</si>
  <si>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</si>
  <si>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</si>
  <si>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</si>
  <si>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</si>
  <si>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</si>
  <si>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</si>
  <si>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</si>
  <si>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</si>
  <si>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</si>
  <si>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</si>
  <si>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</si>
  <si>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</si>
  <si>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</si>
  <si>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</si>
  <si>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</si>
  <si>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</si>
  <si>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</si>
  <si>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</si>
  <si>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</si>
  <si>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</si>
  <si>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</si>
  <si>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</si>
  <si>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</si>
  <si>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</si>
  <si>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</si>
  <si>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</si>
  <si>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</si>
  <si>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</si>
  <si>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</si>
  <si>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</si>
  <si>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</si>
  <si>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</si>
  <si>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</si>
  <si>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</si>
  <si>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</si>
  <si>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</si>
  <si>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</si>
  <si>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</si>
  <si>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</si>
  <si>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</si>
  <si>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</si>
  <si>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</si>
  <si>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</si>
  <si>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</si>
  <si>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</si>
  <si>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</si>
  <si>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</si>
  <si>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</si>
  <si>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</si>
  <si>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</si>
  <si>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</si>
  <si>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</si>
  <si>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</si>
  <si>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</si>
  <si>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</si>
  <si>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</si>
  <si>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</si>
  <si>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</si>
  <si>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Water management                                   ) for 1st Quarter ended 30 September 2025 (Figures Finalised as at 2025/10/28)</t>
  </si>
  <si>
    <t>Mpumalanga: Mkhondo (MP303) - Table C7 Quarterly Budgeted Cash Flows ( Water management                                   ) for 1st Quarter ended 30 September 2025 (Figures Finalised as at 2025/10/28)</t>
  </si>
  <si>
    <t>Mpumalanga: Pixley Ka Seme (MP) (MP304) - Table C7 Quarterly Budgeted Cash Flows ( Water management                                   ) for 1st Quarter ended 30 September 2025 (Figures Finalised as at 2025/10/28)</t>
  </si>
  <si>
    <t>Mpumalanga: Lekwa (MP305) - Table C7 Quarterly Budgeted Cash Flows ( Water management                                   ) for 1st Quarter ended 30 September 2025 (Figures Finalised as at 2025/10/28)</t>
  </si>
  <si>
    <t>Mpumalanga: Dipaleseng (MP306) - Table C7 Quarterly Budgeted Cash Flows ( Water management                                   ) for 1st Quarter ended 30 September 2025 (Figures Finalised as at 2025/10/28)</t>
  </si>
  <si>
    <t>Mpumalanga: Govan Mbeki (MP307) - Table C7 Quarterly Budgeted Cash Flows ( Water management                                   ) for 1st Quarter ended 30 September 2025 (Figures Finalised as at 2025/10/28)</t>
  </si>
  <si>
    <t>Mpumalanga: Gert Sibande (DC30) - Table C7 Quarterly Budgeted Cash Flows ( Water management                                   ) for 1st Quarter ended 30 September 2025 (Figures Finalised as at 2025/10/28)</t>
  </si>
  <si>
    <t>Mpumalanga: Victor Khanye (MP311) - Table C7 Quarterly Budgeted Cash Flows ( Water management                                   ) for 1st Quarter ended 30 September 2025 (Figures Finalised as at 2025/10/28)</t>
  </si>
  <si>
    <t>Mpumalanga: Emalahleni (MP) (MP312) - Table C7 Quarterly Budgeted Cash Flows ( Water management                                   ) for 1st Quarter ended 30 September 2025 (Figures Finalised as at 2025/10/28)</t>
  </si>
  <si>
    <t>Mpumalanga: Steve Tshwete (MP313) - Table C7 Quarterly Budgeted Cash Flows ( Water management                                   ) for 1st Quarter ended 30 September 2025 (Figures Finalised as at 2025/10/28)</t>
  </si>
  <si>
    <t>Mpumalanga: Emakhazeni (MP314) - Table C7 Quarterly Budgeted Cash Flows ( Water management                                   ) for 1st Quarter ended 30 September 2025 (Figures Finalised as at 2025/10/28)</t>
  </si>
  <si>
    <t>Mpumalanga: Thembisile Hani (MP315) - Table C7 Quarterly Budgeted Cash Flows ( Water management                                   ) for 1st Quarter ended 30 September 2025 (Figures Finalised as at 2025/10/28)</t>
  </si>
  <si>
    <t>Mpumalanga: Dr J.S. Moroka (MP316) - Table C7 Quarterly Budgeted Cash Flows ( Water management                                   ) for 1st Quarter ended 30 September 2025 (Figures Finalised as at 2025/10/28)</t>
  </si>
  <si>
    <t>Mpumalanga: Nkangala (DC31) - Table C7 Quarterly Budgeted Cash Flows ( Water management                                   ) for 1st Quarter ended 30 September 2025 (Figures Finalised as at 2025/10/28)</t>
  </si>
  <si>
    <t>Mpumalanga: Thaba Chweu (MP321) - Table C7 Quarterly Budgeted Cash Flows ( Water management                                   ) for 1st Quarter ended 30 September 2025 (Figures Finalised as at 2025/10/28)</t>
  </si>
  <si>
    <t>Mpumalanga: Nkomazi (MP324) - Table C7 Quarterly Budgeted Cash Flows ( Water management                                   ) for 1st Quarter ended 30 September 2025 (Figures Finalised as at 2025/10/28)</t>
  </si>
  <si>
    <t>Mpumalanga: Bushbuckridge (MP325) - Table C7 Quarterly Budgeted Cash Flows ( Water management                                   ) for 1st Quarter ended 30 September 2025 (Figures Finalised as at 2025/10/28)</t>
  </si>
  <si>
    <t>Mpumalanga: City of Mbombela (MP326) - Table C7 Quarterly Budgeted Cash Flows ( Water management                                   ) for 1st Quarter ended 30 September 2025 (Figures Finalised as at 2025/10/28)</t>
  </si>
  <si>
    <t>Mpumalanga: Ehlanzeni (DC32)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</si>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</sst>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6328056</v>
      </c>
      <c r="D7" s="18"/>
      <c r="E7" s="19">
        <v>11581041</v>
      </c>
      <c r="F7" s="20">
        <v>11581041</v>
      </c>
      <c r="G7" s="20">
        <v>465594</v>
      </c>
      <c r="H7" s="20">
        <v>379836</v>
      </c>
      <c r="I7" s="20">
        <v>431071</v>
      </c>
      <c r="J7" s="20">
        <v>1276501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1276501</v>
      </c>
      <c r="X7" s="20">
        <v>2895261</v>
      </c>
      <c r="Y7" s="20">
        <v>-1618760</v>
      </c>
      <c r="Z7" s="21">
        <v>-55.910676101394664</v>
      </c>
      <c r="AA7" s="22">
        <v>11581041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156068</v>
      </c>
      <c r="D11" s="18"/>
      <c r="E11" s="19">
        <v>2706085</v>
      </c>
      <c r="F11" s="20">
        <v>2706085</v>
      </c>
      <c r="G11" s="20">
        <v>8977</v>
      </c>
      <c r="H11" s="20">
        <v>7201</v>
      </c>
      <c r="I11" s="20">
        <v>9150</v>
      </c>
      <c r="J11" s="20">
        <v>25328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25328</v>
      </c>
      <c r="X11" s="20">
        <v>676518</v>
      </c>
      <c r="Y11" s="20">
        <v>-651190</v>
      </c>
      <c r="Z11" s="21">
        <v>-96.256123266491073</v>
      </c>
      <c r="AA11" s="22">
        <v>2706085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-31400360</v>
      </c>
      <c r="D14" s="18"/>
      <c r="E14" s="19">
        <v>-103046487</v>
      </c>
      <c r="F14" s="20">
        <v>-103046487</v>
      </c>
      <c r="G14" s="20">
        <v>-6561124</v>
      </c>
      <c r="H14" s="20">
        <v>-7931803</v>
      </c>
      <c r="I14" s="20">
        <v>-3824058</v>
      </c>
      <c r="J14" s="20">
        <v>-18316985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-18316985</v>
      </c>
      <c r="X14" s="20">
        <v>-25761630</v>
      </c>
      <c r="Y14" s="20">
        <v>7444645</v>
      </c>
      <c r="Z14" s="21">
        <v>-28.898190836527039</v>
      </c>
      <c r="AA14" s="22">
        <v>-103046487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-24916236</v>
      </c>
      <c r="D17" s="26">
        <f>SUM(D6:D16)</f>
        <v>0</v>
      </c>
      <c r="E17" s="27">
        <f t="shared" si="0"/>
        <v>-88759361</v>
      </c>
      <c r="F17" s="28">
        <f t="shared" si="0"/>
        <v>-88759361</v>
      </c>
      <c r="G17" s="28">
        <f t="shared" si="0"/>
        <v>-6086553</v>
      </c>
      <c r="H17" s="28">
        <f t="shared" si="0"/>
        <v>-7544766</v>
      </c>
      <c r="I17" s="28">
        <f t="shared" si="0"/>
        <v>-3383837</v>
      </c>
      <c r="J17" s="28">
        <f t="shared" si="0"/>
        <v>-17015156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-17015156</v>
      </c>
      <c r="X17" s="28">
        <f t="shared" si="0"/>
        <v>-22189851</v>
      </c>
      <c r="Y17" s="28">
        <f t="shared" si="0"/>
        <v>5174695</v>
      </c>
      <c r="Z17" s="29">
        <f>+IF(X17&lt;&gt;0,+(Y17/X17)*100,0)</f>
        <v>-23.320098003361988</v>
      </c>
      <c r="AA17" s="30">
        <f>SUM(AA6:AA16)</f>
        <v>-88759361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-3500</v>
      </c>
      <c r="D26" s="18"/>
      <c r="E26" s="19">
        <v>-95000000</v>
      </c>
      <c r="F26" s="20">
        <v>-95000000</v>
      </c>
      <c r="G26" s="20"/>
      <c r="H26" s="20"/>
      <c r="I26" s="20">
        <v>-9903675</v>
      </c>
      <c r="J26" s="20">
        <v>-9903675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-9903675</v>
      </c>
      <c r="X26" s="20">
        <v>-23750001</v>
      </c>
      <c r="Y26" s="20">
        <v>13846326</v>
      </c>
      <c r="Z26" s="21">
        <v>-58.30031754524979</v>
      </c>
      <c r="AA26" s="22">
        <v>-95000000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-3500</v>
      </c>
      <c r="D27" s="26">
        <f>SUM(D21:D26)</f>
        <v>0</v>
      </c>
      <c r="E27" s="27">
        <f t="shared" si="1"/>
        <v>-95000000</v>
      </c>
      <c r="F27" s="28">
        <f t="shared" si="1"/>
        <v>-95000000</v>
      </c>
      <c r="G27" s="28">
        <f t="shared" si="1"/>
        <v>0</v>
      </c>
      <c r="H27" s="28">
        <f t="shared" si="1"/>
        <v>0</v>
      </c>
      <c r="I27" s="28">
        <f t="shared" si="1"/>
        <v>-9903675</v>
      </c>
      <c r="J27" s="28">
        <f t="shared" si="1"/>
        <v>-9903675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-9903675</v>
      </c>
      <c r="X27" s="28">
        <f t="shared" si="1"/>
        <v>-23750001</v>
      </c>
      <c r="Y27" s="28">
        <f t="shared" si="1"/>
        <v>13846326</v>
      </c>
      <c r="Z27" s="29">
        <f>+IF(X27&lt;&gt;0,+(Y27/X27)*100,0)</f>
        <v>-58.30031754524979</v>
      </c>
      <c r="AA27" s="30">
        <f>SUM(AA21:AA26)</f>
        <v>-95000000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-24919736</v>
      </c>
      <c r="D38" s="32">
        <f>+D17+D27+D36</f>
        <v>0</v>
      </c>
      <c r="E38" s="33">
        <f t="shared" si="3"/>
        <v>-183759361</v>
      </c>
      <c r="F38" s="2">
        <f t="shared" si="3"/>
        <v>-183759361</v>
      </c>
      <c r="G38" s="2">
        <f t="shared" si="3"/>
        <v>-6086553</v>
      </c>
      <c r="H38" s="2">
        <f t="shared" si="3"/>
        <v>-7544766</v>
      </c>
      <c r="I38" s="2">
        <f t="shared" si="3"/>
        <v>-13287512</v>
      </c>
      <c r="J38" s="2">
        <f t="shared" si="3"/>
        <v>-26918831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-26918831</v>
      </c>
      <c r="X38" s="2">
        <f t="shared" si="3"/>
        <v>-45939852</v>
      </c>
      <c r="Y38" s="2">
        <f t="shared" si="3"/>
        <v>19021021</v>
      </c>
      <c r="Z38" s="34">
        <f>+IF(X38&lt;&gt;0,+(Y38/X38)*100,0)</f>
        <v>-41.404184323449719</v>
      </c>
      <c r="AA38" s="35">
        <f>+AA17+AA27+AA36</f>
        <v>-183759361</v>
      </c>
    </row>
    <row r="39" spans="1:27" x14ac:dyDescent="0.25">
      <c r="A39" s="23" t="s">
        <v>60</v>
      </c>
      <c r="B39" s="17"/>
      <c r="C39" s="32">
        <v>-26842881</v>
      </c>
      <c r="D39" s="32"/>
      <c r="E39" s="33"/>
      <c r="F39" s="2"/>
      <c r="G39" s="2">
        <v>-54632370</v>
      </c>
      <c r="H39" s="2">
        <f>+G40+H60</f>
        <v>-60718923</v>
      </c>
      <c r="I39" s="2">
        <f>+H40+I60</f>
        <v>-68263689</v>
      </c>
      <c r="J39" s="2">
        <f>+G39</f>
        <v>-54632370</v>
      </c>
      <c r="K39" s="2">
        <f>+I40+K60</f>
        <v>-81551201</v>
      </c>
      <c r="L39" s="2">
        <f>+K40+L60</f>
        <v>-81551201</v>
      </c>
      <c r="M39" s="2">
        <f>+L40+M60</f>
        <v>-81551201</v>
      </c>
      <c r="N39" s="2">
        <f>+K39</f>
        <v>-81551201</v>
      </c>
      <c r="O39" s="2">
        <f>+M40+O60</f>
        <v>-81551201</v>
      </c>
      <c r="P39" s="2">
        <f>+O40+P60</f>
        <v>-81551201</v>
      </c>
      <c r="Q39" s="2">
        <f>+P40+Q60</f>
        <v>-81551201</v>
      </c>
      <c r="R39" s="2">
        <f>+O39</f>
        <v>-81551201</v>
      </c>
      <c r="S39" s="2">
        <f>+Q40+S60</f>
        <v>-81551201</v>
      </c>
      <c r="T39" s="2">
        <f>+S40+T60</f>
        <v>-81551201</v>
      </c>
      <c r="U39" s="2">
        <f>+T40+U60</f>
        <v>-81551201</v>
      </c>
      <c r="V39" s="2">
        <f>+S39</f>
        <v>-81551201</v>
      </c>
      <c r="W39" s="2">
        <f>+G39</f>
        <v>-54632370</v>
      </c>
      <c r="X39" s="2"/>
      <c r="Y39" s="2">
        <f>+W39-X39</f>
        <v>-54632370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-51762617</v>
      </c>
      <c r="D40" s="43">
        <f t="shared" ref="D40:AA40" si="4">+D38+D39</f>
        <v>0</v>
      </c>
      <c r="E40" s="44">
        <f t="shared" si="4"/>
        <v>-183759361</v>
      </c>
      <c r="F40" s="45">
        <f t="shared" si="4"/>
        <v>-183759361</v>
      </c>
      <c r="G40" s="45">
        <f t="shared" si="4"/>
        <v>-60718923</v>
      </c>
      <c r="H40" s="45">
        <f t="shared" si="4"/>
        <v>-68263689</v>
      </c>
      <c r="I40" s="45">
        <f t="shared" si="4"/>
        <v>-81551201</v>
      </c>
      <c r="J40" s="45">
        <f>+I40</f>
        <v>-81551201</v>
      </c>
      <c r="K40" s="45">
        <f t="shared" si="4"/>
        <v>-81551201</v>
      </c>
      <c r="L40" s="45">
        <f t="shared" si="4"/>
        <v>-81551201</v>
      </c>
      <c r="M40" s="45">
        <f t="shared" si="4"/>
        <v>-81551201</v>
      </c>
      <c r="N40" s="45">
        <f>+M40</f>
        <v>-81551201</v>
      </c>
      <c r="O40" s="45">
        <f t="shared" si="4"/>
        <v>-81551201</v>
      </c>
      <c r="P40" s="45">
        <f t="shared" si="4"/>
        <v>-81551201</v>
      </c>
      <c r="Q40" s="45">
        <f t="shared" si="4"/>
        <v>-81551201</v>
      </c>
      <c r="R40" s="45">
        <f>+Q40</f>
        <v>-81551201</v>
      </c>
      <c r="S40" s="45">
        <f t="shared" si="4"/>
        <v>-81551201</v>
      </c>
      <c r="T40" s="45">
        <f t="shared" si="4"/>
        <v>-81551201</v>
      </c>
      <c r="U40" s="45">
        <f t="shared" si="4"/>
        <v>-81551201</v>
      </c>
      <c r="V40" s="45">
        <f>+U40</f>
        <v>-81551201</v>
      </c>
      <c r="W40" s="45">
        <f>+V40</f>
        <v>-81551201</v>
      </c>
      <c r="X40" s="45">
        <f t="shared" si="4"/>
        <v>-45939852</v>
      </c>
      <c r="Y40" s="45">
        <f t="shared" si="4"/>
        <v>-35611349</v>
      </c>
      <c r="Z40" s="46">
        <f>+IF(X40&lt;&gt;0,+(Y40/X40)*100,0)</f>
        <v>77.517335058023264</v>
      </c>
      <c r="AA40" s="47">
        <f t="shared" si="4"/>
        <v>-183759361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-54632370</v>
      </c>
      <c r="J60">
        <v>-54632370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-76712109</v>
      </c>
      <c r="F14" s="20">
        <v>-76712109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-19178145</v>
      </c>
      <c r="Y14" s="20">
        <v>19178145</v>
      </c>
      <c r="Z14" s="21">
        <v>-100</v>
      </c>
      <c r="AA14" s="22">
        <v>-76712109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-76712109</v>
      </c>
      <c r="F17" s="28">
        <f t="shared" si="0"/>
        <v>-76712109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-19178145</v>
      </c>
      <c r="Y17" s="28">
        <f t="shared" si="0"/>
        <v>19178145</v>
      </c>
      <c r="Z17" s="29">
        <f>+IF(X17&lt;&gt;0,+(Y17/X17)*100,0)</f>
        <v>-100</v>
      </c>
      <c r="AA17" s="30">
        <f>SUM(AA6:AA16)</f>
        <v>-76712109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-76712109</v>
      </c>
      <c r="F38" s="2">
        <f t="shared" si="3"/>
        <v>-76712109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-19178145</v>
      </c>
      <c r="Y38" s="2">
        <f t="shared" si="3"/>
        <v>19178145</v>
      </c>
      <c r="Z38" s="34">
        <f>+IF(X38&lt;&gt;0,+(Y38/X38)*100,0)</f>
        <v>-100</v>
      </c>
      <c r="AA38" s="35">
        <f>+AA17+AA27+AA36</f>
        <v>-76712109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-76712109</v>
      </c>
      <c r="F40" s="45">
        <f t="shared" si="4"/>
        <v>-76712109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-19178145</v>
      </c>
      <c r="Y40" s="45">
        <f t="shared" si="4"/>
        <v>19178145</v>
      </c>
      <c r="Z40" s="46">
        <f>+IF(X40&lt;&gt;0,+(Y40/X40)*100,0)</f>
        <v>-100</v>
      </c>
      <c r="AA40" s="47">
        <f t="shared" si="4"/>
        <v>-76712109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14829825</v>
      </c>
      <c r="D7" s="18"/>
      <c r="E7" s="19">
        <v>25998452</v>
      </c>
      <c r="F7" s="20">
        <v>25998452</v>
      </c>
      <c r="G7" s="20">
        <v>1149335</v>
      </c>
      <c r="H7" s="20">
        <v>1611644</v>
      </c>
      <c r="I7" s="20">
        <v>1163787</v>
      </c>
      <c r="J7" s="20">
        <v>3924766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3924766</v>
      </c>
      <c r="X7" s="20">
        <v>6499614</v>
      </c>
      <c r="Y7" s="20">
        <v>-2574848</v>
      </c>
      <c r="Z7" s="21">
        <v>-39.615398699061203</v>
      </c>
      <c r="AA7" s="22">
        <v>25998452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7557848</v>
      </c>
      <c r="F8" s="20">
        <v>7557848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1889461</v>
      </c>
      <c r="Y8" s="20">
        <v>-1889461</v>
      </c>
      <c r="Z8" s="21">
        <v>-100</v>
      </c>
      <c r="AA8" s="22">
        <v>7557848</v>
      </c>
    </row>
    <row r="9" spans="1:27" x14ac:dyDescent="0.25">
      <c r="A9" s="23" t="s">
        <v>37</v>
      </c>
      <c r="B9" s="17" t="s">
        <v>6</v>
      </c>
      <c r="C9" s="18">
        <v>3593206</v>
      </c>
      <c r="D9" s="18"/>
      <c r="E9" s="19">
        <v>5560214</v>
      </c>
      <c r="F9" s="20">
        <v>5560214</v>
      </c>
      <c r="G9" s="20">
        <v>1498268</v>
      </c>
      <c r="H9" s="20">
        <v>66885</v>
      </c>
      <c r="I9" s="20">
        <v>27815</v>
      </c>
      <c r="J9" s="20">
        <v>1592968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1592968</v>
      </c>
      <c r="X9" s="20">
        <v>1390053</v>
      </c>
      <c r="Y9" s="20">
        <v>202915</v>
      </c>
      <c r="Z9" s="21">
        <v>14.59764483800258</v>
      </c>
      <c r="AA9" s="22">
        <v>5560214</v>
      </c>
    </row>
    <row r="10" spans="1:27" x14ac:dyDescent="0.25">
      <c r="A10" s="23" t="s">
        <v>38</v>
      </c>
      <c r="B10" s="17" t="s">
        <v>6</v>
      </c>
      <c r="C10" s="18">
        <v>9505119</v>
      </c>
      <c r="D10" s="18"/>
      <c r="E10" s="19">
        <v>23248000</v>
      </c>
      <c r="F10" s="20">
        <v>23248000</v>
      </c>
      <c r="G10" s="20">
        <v>8074921</v>
      </c>
      <c r="H10" s="20">
        <v>17783522</v>
      </c>
      <c r="I10" s="20">
        <v>2643015</v>
      </c>
      <c r="J10" s="20">
        <v>28501458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28501458</v>
      </c>
      <c r="X10" s="20">
        <v>5812002</v>
      </c>
      <c r="Y10" s="20">
        <v>22689456</v>
      </c>
      <c r="Z10" s="21">
        <v>390.3896798383758</v>
      </c>
      <c r="AA10" s="22">
        <v>23248000</v>
      </c>
    </row>
    <row r="11" spans="1:27" x14ac:dyDescent="0.25">
      <c r="A11" s="23" t="s">
        <v>39</v>
      </c>
      <c r="B11" s="17" t="s">
        <v>32</v>
      </c>
      <c r="C11" s="18">
        <v>130904</v>
      </c>
      <c r="D11" s="18"/>
      <c r="E11" s="19">
        <v>688728</v>
      </c>
      <c r="F11" s="20">
        <v>688728</v>
      </c>
      <c r="G11" s="20">
        <v>23892</v>
      </c>
      <c r="H11" s="20">
        <v>18524</v>
      </c>
      <c r="I11" s="20">
        <v>19113</v>
      </c>
      <c r="J11" s="20">
        <v>61529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61529</v>
      </c>
      <c r="X11" s="20">
        <v>172182</v>
      </c>
      <c r="Y11" s="20">
        <v>-110653</v>
      </c>
      <c r="Z11" s="21">
        <v>-64.265138051596566</v>
      </c>
      <c r="AA11" s="22">
        <v>688728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-41666827</v>
      </c>
      <c r="D14" s="18"/>
      <c r="E14" s="19">
        <v>-83683118</v>
      </c>
      <c r="F14" s="20">
        <v>-83683118</v>
      </c>
      <c r="G14" s="20">
        <v>-27230330</v>
      </c>
      <c r="H14" s="20">
        <v>-5439302</v>
      </c>
      <c r="I14" s="20">
        <v>-2854476</v>
      </c>
      <c r="J14" s="20">
        <v>-35524108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-35524108</v>
      </c>
      <c r="X14" s="20">
        <v>-20920745</v>
      </c>
      <c r="Y14" s="20">
        <v>-14603363</v>
      </c>
      <c r="Z14" s="21">
        <v>69.803264654294097</v>
      </c>
      <c r="AA14" s="22">
        <v>-83683118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-13607773</v>
      </c>
      <c r="D17" s="26">
        <f>SUM(D6:D16)</f>
        <v>0</v>
      </c>
      <c r="E17" s="27">
        <f t="shared" si="0"/>
        <v>-20629876</v>
      </c>
      <c r="F17" s="28">
        <f t="shared" si="0"/>
        <v>-20629876</v>
      </c>
      <c r="G17" s="28">
        <f t="shared" si="0"/>
        <v>-16483914</v>
      </c>
      <c r="H17" s="28">
        <f t="shared" si="0"/>
        <v>14041273</v>
      </c>
      <c r="I17" s="28">
        <f t="shared" si="0"/>
        <v>999254</v>
      </c>
      <c r="J17" s="28">
        <f t="shared" si="0"/>
        <v>-1443387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-1443387</v>
      </c>
      <c r="X17" s="28">
        <f t="shared" si="0"/>
        <v>-5157433</v>
      </c>
      <c r="Y17" s="28">
        <f t="shared" si="0"/>
        <v>3714046</v>
      </c>
      <c r="Z17" s="29">
        <f>+IF(X17&lt;&gt;0,+(Y17/X17)*100,0)</f>
        <v>-72.01346096013269</v>
      </c>
      <c r="AA17" s="30">
        <f>SUM(AA6:AA16)</f>
        <v>-20629876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-21794977</v>
      </c>
      <c r="D26" s="18"/>
      <c r="E26" s="19">
        <v>-61628997</v>
      </c>
      <c r="F26" s="20">
        <v>-61628997</v>
      </c>
      <c r="G26" s="20">
        <v>-863533</v>
      </c>
      <c r="H26" s="20"/>
      <c r="I26" s="20"/>
      <c r="J26" s="20">
        <v>-863533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-863533</v>
      </c>
      <c r="X26" s="20">
        <v>-15407253</v>
      </c>
      <c r="Y26" s="20">
        <v>14543720</v>
      </c>
      <c r="Z26" s="21">
        <v>-94.395282533492505</v>
      </c>
      <c r="AA26" s="22">
        <v>-61628997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-21794977</v>
      </c>
      <c r="D27" s="26">
        <f>SUM(D21:D26)</f>
        <v>0</v>
      </c>
      <c r="E27" s="27">
        <f t="shared" si="1"/>
        <v>-61628997</v>
      </c>
      <c r="F27" s="28">
        <f t="shared" si="1"/>
        <v>-61628997</v>
      </c>
      <c r="G27" s="28">
        <f t="shared" si="1"/>
        <v>-863533</v>
      </c>
      <c r="H27" s="28">
        <f t="shared" si="1"/>
        <v>0</v>
      </c>
      <c r="I27" s="28">
        <f t="shared" si="1"/>
        <v>0</v>
      </c>
      <c r="J27" s="28">
        <f t="shared" si="1"/>
        <v>-863533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-863533</v>
      </c>
      <c r="X27" s="28">
        <f t="shared" si="1"/>
        <v>-15407253</v>
      </c>
      <c r="Y27" s="28">
        <f t="shared" si="1"/>
        <v>14543720</v>
      </c>
      <c r="Z27" s="29">
        <f>+IF(X27&lt;&gt;0,+(Y27/X27)*100,0)</f>
        <v>-94.395282533492505</v>
      </c>
      <c r="AA27" s="30">
        <f>SUM(AA21:AA26)</f>
        <v>-61628997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-35402750</v>
      </c>
      <c r="D38" s="32">
        <f>+D17+D27+D36</f>
        <v>0</v>
      </c>
      <c r="E38" s="33">
        <f t="shared" si="3"/>
        <v>-82258873</v>
      </c>
      <c r="F38" s="2">
        <f t="shared" si="3"/>
        <v>-82258873</v>
      </c>
      <c r="G38" s="2">
        <f t="shared" si="3"/>
        <v>-17347447</v>
      </c>
      <c r="H38" s="2">
        <f t="shared" si="3"/>
        <v>14041273</v>
      </c>
      <c r="I38" s="2">
        <f t="shared" si="3"/>
        <v>999254</v>
      </c>
      <c r="J38" s="2">
        <f t="shared" si="3"/>
        <v>-2306920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-2306920</v>
      </c>
      <c r="X38" s="2">
        <f t="shared" si="3"/>
        <v>-20564686</v>
      </c>
      <c r="Y38" s="2">
        <f t="shared" si="3"/>
        <v>18257766</v>
      </c>
      <c r="Z38" s="34">
        <f>+IF(X38&lt;&gt;0,+(Y38/X38)*100,0)</f>
        <v>-88.782128742447128</v>
      </c>
      <c r="AA38" s="35">
        <f>+AA17+AA27+AA36</f>
        <v>-82258873</v>
      </c>
    </row>
    <row r="39" spans="1:27" x14ac:dyDescent="0.25">
      <c r="A39" s="23" t="s">
        <v>60</v>
      </c>
      <c r="B39" s="17"/>
      <c r="C39" s="32">
        <v>31445815</v>
      </c>
      <c r="D39" s="32"/>
      <c r="E39" s="33"/>
      <c r="F39" s="2"/>
      <c r="G39" s="2">
        <v>-3968759</v>
      </c>
      <c r="H39" s="2">
        <f>+G40+H60</f>
        <v>-21316206</v>
      </c>
      <c r="I39" s="2">
        <f>+H40+I60</f>
        <v>-7274933</v>
      </c>
      <c r="J39" s="2">
        <f>+G39</f>
        <v>-3968759</v>
      </c>
      <c r="K39" s="2">
        <f>+I40+K60</f>
        <v>-6275679</v>
      </c>
      <c r="L39" s="2">
        <f>+K40+L60</f>
        <v>-6275679</v>
      </c>
      <c r="M39" s="2">
        <f>+L40+M60</f>
        <v>-6275679</v>
      </c>
      <c r="N39" s="2">
        <f>+K39</f>
        <v>-6275679</v>
      </c>
      <c r="O39" s="2">
        <f>+M40+O60</f>
        <v>-6275679</v>
      </c>
      <c r="P39" s="2">
        <f>+O40+P60</f>
        <v>-6275679</v>
      </c>
      <c r="Q39" s="2">
        <f>+P40+Q60</f>
        <v>-6275679</v>
      </c>
      <c r="R39" s="2">
        <f>+O39</f>
        <v>-6275679</v>
      </c>
      <c r="S39" s="2">
        <f>+Q40+S60</f>
        <v>-6275679</v>
      </c>
      <c r="T39" s="2">
        <f>+S40+T60</f>
        <v>-6275679</v>
      </c>
      <c r="U39" s="2">
        <f>+T40+U60</f>
        <v>-6275679</v>
      </c>
      <c r="V39" s="2">
        <f>+S39</f>
        <v>-6275679</v>
      </c>
      <c r="W39" s="2">
        <f>+G39</f>
        <v>-3968759</v>
      </c>
      <c r="X39" s="2"/>
      <c r="Y39" s="2">
        <f>+W39-X39</f>
        <v>-3968759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-3956935</v>
      </c>
      <c r="D40" s="43">
        <f t="shared" ref="D40:AA40" si="4">+D38+D39</f>
        <v>0</v>
      </c>
      <c r="E40" s="44">
        <f t="shared" si="4"/>
        <v>-82258873</v>
      </c>
      <c r="F40" s="45">
        <f t="shared" si="4"/>
        <v>-82258873</v>
      </c>
      <c r="G40" s="45">
        <f t="shared" si="4"/>
        <v>-21316206</v>
      </c>
      <c r="H40" s="45">
        <f t="shared" si="4"/>
        <v>-7274933</v>
      </c>
      <c r="I40" s="45">
        <f t="shared" si="4"/>
        <v>-6275679</v>
      </c>
      <c r="J40" s="45">
        <f>+I40</f>
        <v>-6275679</v>
      </c>
      <c r="K40" s="45">
        <f t="shared" si="4"/>
        <v>-6275679</v>
      </c>
      <c r="L40" s="45">
        <f t="shared" si="4"/>
        <v>-6275679</v>
      </c>
      <c r="M40" s="45">
        <f t="shared" si="4"/>
        <v>-6275679</v>
      </c>
      <c r="N40" s="45">
        <f>+M40</f>
        <v>-6275679</v>
      </c>
      <c r="O40" s="45">
        <f t="shared" si="4"/>
        <v>-6275679</v>
      </c>
      <c r="P40" s="45">
        <f t="shared" si="4"/>
        <v>-6275679</v>
      </c>
      <c r="Q40" s="45">
        <f t="shared" si="4"/>
        <v>-6275679</v>
      </c>
      <c r="R40" s="45">
        <f>+Q40</f>
        <v>-6275679</v>
      </c>
      <c r="S40" s="45">
        <f t="shared" si="4"/>
        <v>-6275679</v>
      </c>
      <c r="T40" s="45">
        <f t="shared" si="4"/>
        <v>-6275679</v>
      </c>
      <c r="U40" s="45">
        <f t="shared" si="4"/>
        <v>-6275679</v>
      </c>
      <c r="V40" s="45">
        <f>+U40</f>
        <v>-6275679</v>
      </c>
      <c r="W40" s="45">
        <f>+V40</f>
        <v>-6275679</v>
      </c>
      <c r="X40" s="45">
        <f t="shared" si="4"/>
        <v>-20564686</v>
      </c>
      <c r="Y40" s="45">
        <f t="shared" si="4"/>
        <v>14289007</v>
      </c>
      <c r="Z40" s="46">
        <f>+IF(X40&lt;&gt;0,+(Y40/X40)*100,0)</f>
        <v>-69.483224786412976</v>
      </c>
      <c r="AA40" s="47">
        <f t="shared" si="4"/>
        <v>-82258873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-3968759</v>
      </c>
      <c r="J60">
        <v>-3968759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16087240</v>
      </c>
      <c r="D7" s="18"/>
      <c r="E7" s="19"/>
      <c r="F7" s="20"/>
      <c r="G7" s="20">
        <v>1244558</v>
      </c>
      <c r="H7" s="20">
        <v>1092543</v>
      </c>
      <c r="I7" s="20">
        <v>1407262</v>
      </c>
      <c r="J7" s="20">
        <v>3744363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3744363</v>
      </c>
      <c r="X7" s="20"/>
      <c r="Y7" s="20">
        <v>3744363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269192</v>
      </c>
      <c r="D9" s="18"/>
      <c r="E9" s="19">
        <v>16712517</v>
      </c>
      <c r="F9" s="20">
        <v>16712517</v>
      </c>
      <c r="G9" s="20">
        <v>25264</v>
      </c>
      <c r="H9" s="20">
        <v>35523</v>
      </c>
      <c r="I9" s="20">
        <v>40661</v>
      </c>
      <c r="J9" s="20">
        <v>101448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101448</v>
      </c>
      <c r="X9" s="20">
        <v>4178133</v>
      </c>
      <c r="Y9" s="20">
        <v>-4076685</v>
      </c>
      <c r="Z9" s="21">
        <v>-97.571929854793993</v>
      </c>
      <c r="AA9" s="22">
        <v>16712517</v>
      </c>
    </row>
    <row r="10" spans="1:27" x14ac:dyDescent="0.25">
      <c r="A10" s="23" t="s">
        <v>38</v>
      </c>
      <c r="B10" s="17" t="s">
        <v>6</v>
      </c>
      <c r="C10" s="18">
        <v>53606000</v>
      </c>
      <c r="D10" s="18"/>
      <c r="E10" s="19">
        <v>38935000</v>
      </c>
      <c r="F10" s="20">
        <v>38935000</v>
      </c>
      <c r="G10" s="20">
        <v>8935000</v>
      </c>
      <c r="H10" s="20"/>
      <c r="I10" s="20"/>
      <c r="J10" s="20">
        <v>8935000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8935000</v>
      </c>
      <c r="X10" s="20">
        <v>9733749</v>
      </c>
      <c r="Y10" s="20">
        <v>-798749</v>
      </c>
      <c r="Z10" s="21">
        <v>-8.2059749023731747</v>
      </c>
      <c r="AA10" s="22">
        <v>38935000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-38737961</v>
      </c>
      <c r="D14" s="18"/>
      <c r="E14" s="19">
        <v>-9187397</v>
      </c>
      <c r="F14" s="20">
        <v>-9187397</v>
      </c>
      <c r="G14" s="20">
        <v>-2710230</v>
      </c>
      <c r="H14" s="20">
        <v>-11101024</v>
      </c>
      <c r="I14" s="20">
        <v>-1405247</v>
      </c>
      <c r="J14" s="20">
        <v>-15216501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-15216501</v>
      </c>
      <c r="X14" s="20">
        <v>-2296851</v>
      </c>
      <c r="Y14" s="20">
        <v>-12919650</v>
      </c>
      <c r="Z14" s="21">
        <v>562.49404075405846</v>
      </c>
      <c r="AA14" s="22">
        <v>-9187397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31224471</v>
      </c>
      <c r="D17" s="26">
        <f>SUM(D6:D16)</f>
        <v>0</v>
      </c>
      <c r="E17" s="27">
        <f t="shared" si="0"/>
        <v>46460120</v>
      </c>
      <c r="F17" s="28">
        <f t="shared" si="0"/>
        <v>46460120</v>
      </c>
      <c r="G17" s="28">
        <f t="shared" si="0"/>
        <v>7494592</v>
      </c>
      <c r="H17" s="28">
        <f t="shared" si="0"/>
        <v>-9972958</v>
      </c>
      <c r="I17" s="28">
        <f t="shared" si="0"/>
        <v>42676</v>
      </c>
      <c r="J17" s="28">
        <f t="shared" si="0"/>
        <v>-2435690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-2435690</v>
      </c>
      <c r="X17" s="28">
        <f t="shared" si="0"/>
        <v>11615031</v>
      </c>
      <c r="Y17" s="28">
        <f t="shared" si="0"/>
        <v>-14050721</v>
      </c>
      <c r="Z17" s="29">
        <f>+IF(X17&lt;&gt;0,+(Y17/X17)*100,0)</f>
        <v>-120.97015496557866</v>
      </c>
      <c r="AA17" s="30">
        <f>SUM(AA6:AA16)</f>
        <v>46460120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-45551965</v>
      </c>
      <c r="D26" s="18"/>
      <c r="E26" s="19">
        <v>-51935000</v>
      </c>
      <c r="F26" s="20">
        <v>-51935000</v>
      </c>
      <c r="G26" s="20"/>
      <c r="H26" s="20">
        <v>-113619</v>
      </c>
      <c r="I26" s="20">
        <v>-7575061</v>
      </c>
      <c r="J26" s="20">
        <v>-7688680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-7688680</v>
      </c>
      <c r="X26" s="20">
        <v>-12983748</v>
      </c>
      <c r="Y26" s="20">
        <v>5295068</v>
      </c>
      <c r="Z26" s="21">
        <v>-40.782276427422957</v>
      </c>
      <c r="AA26" s="22">
        <v>-51935000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-45551965</v>
      </c>
      <c r="D27" s="26">
        <f>SUM(D21:D26)</f>
        <v>0</v>
      </c>
      <c r="E27" s="27">
        <f t="shared" si="1"/>
        <v>-51935000</v>
      </c>
      <c r="F27" s="28">
        <f t="shared" si="1"/>
        <v>-51935000</v>
      </c>
      <c r="G27" s="28">
        <f t="shared" si="1"/>
        <v>0</v>
      </c>
      <c r="H27" s="28">
        <f t="shared" si="1"/>
        <v>-113619</v>
      </c>
      <c r="I27" s="28">
        <f t="shared" si="1"/>
        <v>-7575061</v>
      </c>
      <c r="J27" s="28">
        <f t="shared" si="1"/>
        <v>-7688680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-7688680</v>
      </c>
      <c r="X27" s="28">
        <f t="shared" si="1"/>
        <v>-12983748</v>
      </c>
      <c r="Y27" s="28">
        <f t="shared" si="1"/>
        <v>5295068</v>
      </c>
      <c r="Z27" s="29">
        <f>+IF(X27&lt;&gt;0,+(Y27/X27)*100,0)</f>
        <v>-40.782276427422957</v>
      </c>
      <c r="AA27" s="30">
        <f>SUM(AA21:AA26)</f>
        <v>-51935000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-14327494</v>
      </c>
      <c r="D38" s="32">
        <f>+D17+D27+D36</f>
        <v>0</v>
      </c>
      <c r="E38" s="33">
        <f t="shared" si="3"/>
        <v>-5474880</v>
      </c>
      <c r="F38" s="2">
        <f t="shared" si="3"/>
        <v>-5474880</v>
      </c>
      <c r="G38" s="2">
        <f t="shared" si="3"/>
        <v>7494592</v>
      </c>
      <c r="H38" s="2">
        <f t="shared" si="3"/>
        <v>-10086577</v>
      </c>
      <c r="I38" s="2">
        <f t="shared" si="3"/>
        <v>-7532385</v>
      </c>
      <c r="J38" s="2">
        <f t="shared" si="3"/>
        <v>-10124370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-10124370</v>
      </c>
      <c r="X38" s="2">
        <f t="shared" si="3"/>
        <v>-1368717</v>
      </c>
      <c r="Y38" s="2">
        <f t="shared" si="3"/>
        <v>-8755653</v>
      </c>
      <c r="Z38" s="34">
        <f>+IF(X38&lt;&gt;0,+(Y38/X38)*100,0)</f>
        <v>639.69783381078776</v>
      </c>
      <c r="AA38" s="35">
        <f>+AA17+AA27+AA36</f>
        <v>-5474880</v>
      </c>
    </row>
    <row r="39" spans="1:27" x14ac:dyDescent="0.25">
      <c r="A39" s="23" t="s">
        <v>60</v>
      </c>
      <c r="B39" s="17"/>
      <c r="C39" s="32">
        <v>-156785257</v>
      </c>
      <c r="D39" s="32"/>
      <c r="E39" s="33">
        <v>-172463783</v>
      </c>
      <c r="F39" s="2">
        <v>-172463783</v>
      </c>
      <c r="G39" s="2">
        <v>-169667566</v>
      </c>
      <c r="H39" s="2">
        <f>+G40+H60</f>
        <v>-162172974</v>
      </c>
      <c r="I39" s="2">
        <f>+H40+I60</f>
        <v>-172259551</v>
      </c>
      <c r="J39" s="2">
        <f>+G39</f>
        <v>-169667566</v>
      </c>
      <c r="K39" s="2">
        <f>+I40+K60</f>
        <v>-179791936</v>
      </c>
      <c r="L39" s="2">
        <f>+K40+L60</f>
        <v>-179791936</v>
      </c>
      <c r="M39" s="2">
        <f>+L40+M60</f>
        <v>-179791936</v>
      </c>
      <c r="N39" s="2">
        <f>+K39</f>
        <v>-179791936</v>
      </c>
      <c r="O39" s="2">
        <f>+M40+O60</f>
        <v>-179791936</v>
      </c>
      <c r="P39" s="2">
        <f>+O40+P60</f>
        <v>-179791936</v>
      </c>
      <c r="Q39" s="2">
        <f>+P40+Q60</f>
        <v>-179791936</v>
      </c>
      <c r="R39" s="2">
        <f>+O39</f>
        <v>-179791936</v>
      </c>
      <c r="S39" s="2">
        <f>+Q40+S60</f>
        <v>-179791936</v>
      </c>
      <c r="T39" s="2">
        <f>+S40+T60</f>
        <v>-179791936</v>
      </c>
      <c r="U39" s="2">
        <f>+T40+U60</f>
        <v>-179791936</v>
      </c>
      <c r="V39" s="2">
        <f>+S39</f>
        <v>-179791936</v>
      </c>
      <c r="W39" s="2">
        <f>+G39</f>
        <v>-169667566</v>
      </c>
      <c r="X39" s="2">
        <v>-172463783</v>
      </c>
      <c r="Y39" s="2">
        <f>+W39-X39</f>
        <v>2796217</v>
      </c>
      <c r="Z39" s="34">
        <f>+IF(X39&lt;&gt;0,+(Y39/X39)*100,0)</f>
        <v>-1.6213357676376612</v>
      </c>
      <c r="AA39" s="35">
        <v>-172463783</v>
      </c>
    </row>
    <row r="40" spans="1:27" x14ac:dyDescent="0.25">
      <c r="A40" s="41" t="s">
        <v>62</v>
      </c>
      <c r="B40" s="42" t="s">
        <v>61</v>
      </c>
      <c r="C40" s="43">
        <f>+C38+C39</f>
        <v>-171112751</v>
      </c>
      <c r="D40" s="43">
        <f t="shared" ref="D40:AA40" si="4">+D38+D39</f>
        <v>0</v>
      </c>
      <c r="E40" s="44">
        <f t="shared" si="4"/>
        <v>-177938663</v>
      </c>
      <c r="F40" s="45">
        <f t="shared" si="4"/>
        <v>-177938663</v>
      </c>
      <c r="G40" s="45">
        <f t="shared" si="4"/>
        <v>-162172974</v>
      </c>
      <c r="H40" s="45">
        <f t="shared" si="4"/>
        <v>-172259551</v>
      </c>
      <c r="I40" s="45">
        <f t="shared" si="4"/>
        <v>-179791936</v>
      </c>
      <c r="J40" s="45">
        <f>+I40</f>
        <v>-179791936</v>
      </c>
      <c r="K40" s="45">
        <f t="shared" si="4"/>
        <v>-179791936</v>
      </c>
      <c r="L40" s="45">
        <f t="shared" si="4"/>
        <v>-179791936</v>
      </c>
      <c r="M40" s="45">
        <f t="shared" si="4"/>
        <v>-179791936</v>
      </c>
      <c r="N40" s="45">
        <f>+M40</f>
        <v>-179791936</v>
      </c>
      <c r="O40" s="45">
        <f t="shared" si="4"/>
        <v>-179791936</v>
      </c>
      <c r="P40" s="45">
        <f t="shared" si="4"/>
        <v>-179791936</v>
      </c>
      <c r="Q40" s="45">
        <f t="shared" si="4"/>
        <v>-179791936</v>
      </c>
      <c r="R40" s="45">
        <f>+Q40</f>
        <v>-179791936</v>
      </c>
      <c r="S40" s="45">
        <f t="shared" si="4"/>
        <v>-179791936</v>
      </c>
      <c r="T40" s="45">
        <f t="shared" si="4"/>
        <v>-179791936</v>
      </c>
      <c r="U40" s="45">
        <f t="shared" si="4"/>
        <v>-179791936</v>
      </c>
      <c r="V40" s="45">
        <f>+U40</f>
        <v>-179791936</v>
      </c>
      <c r="W40" s="45">
        <f>+V40</f>
        <v>-179791936</v>
      </c>
      <c r="X40" s="45">
        <f t="shared" si="4"/>
        <v>-173832500</v>
      </c>
      <c r="Y40" s="45">
        <f t="shared" si="4"/>
        <v>-5959436</v>
      </c>
      <c r="Z40" s="46">
        <f>+IF(X40&lt;&gt;0,+(Y40/X40)*100,0)</f>
        <v>3.4282634144938373</v>
      </c>
      <c r="AA40" s="47">
        <f t="shared" si="4"/>
        <v>-177938663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-169667566</v>
      </c>
      <c r="J60">
        <v>-169667566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48202667</v>
      </c>
      <c r="D7" s="18"/>
      <c r="E7" s="19">
        <v>95525600</v>
      </c>
      <c r="F7" s="20">
        <v>95525600</v>
      </c>
      <c r="G7" s="20">
        <v>3932227</v>
      </c>
      <c r="H7" s="20">
        <v>4100861</v>
      </c>
      <c r="I7" s="20">
        <v>3886578</v>
      </c>
      <c r="J7" s="20">
        <v>11919666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11919666</v>
      </c>
      <c r="X7" s="20">
        <v>23881401</v>
      </c>
      <c r="Y7" s="20">
        <v>-11961735</v>
      </c>
      <c r="Z7" s="21">
        <v>-50.088079003405205</v>
      </c>
      <c r="AA7" s="22">
        <v>95525600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1903</v>
      </c>
      <c r="D9" s="18"/>
      <c r="E9" s="19"/>
      <c r="F9" s="20"/>
      <c r="G9" s="20">
        <v>112</v>
      </c>
      <c r="H9" s="20">
        <v>47</v>
      </c>
      <c r="I9" s="20">
        <v>99</v>
      </c>
      <c r="J9" s="20">
        <v>258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</v>
      </c>
      <c r="X9" s="20"/>
      <c r="Y9" s="20">
        <v>258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35300000</v>
      </c>
      <c r="F11" s="20">
        <v>35300000</v>
      </c>
      <c r="G11" s="20"/>
      <c r="H11" s="20">
        <v>500</v>
      </c>
      <c r="I11" s="20">
        <v>4312</v>
      </c>
      <c r="J11" s="20">
        <v>4812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4812</v>
      </c>
      <c r="X11" s="20">
        <v>8825001</v>
      </c>
      <c r="Y11" s="20">
        <v>-8820189</v>
      </c>
      <c r="Z11" s="21">
        <v>-99.945473093997379</v>
      </c>
      <c r="AA11" s="22">
        <v>35300000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-37317700</v>
      </c>
      <c r="D14" s="18"/>
      <c r="E14" s="19">
        <v>-80187077</v>
      </c>
      <c r="F14" s="20">
        <v>-80187077</v>
      </c>
      <c r="G14" s="20">
        <v>-7218974</v>
      </c>
      <c r="H14" s="20">
        <v>-6641010</v>
      </c>
      <c r="I14" s="20">
        <v>-1819151</v>
      </c>
      <c r="J14" s="20">
        <v>-15679135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-15679135</v>
      </c>
      <c r="X14" s="20">
        <v>-20046768</v>
      </c>
      <c r="Y14" s="20">
        <v>4367633</v>
      </c>
      <c r="Z14" s="21">
        <v>-21.787217769966709</v>
      </c>
      <c r="AA14" s="22">
        <v>-80187077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-43500000</v>
      </c>
      <c r="F15" s="20">
        <v>-43500000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-10875000</v>
      </c>
      <c r="Y15" s="20">
        <v>10875000</v>
      </c>
      <c r="Z15" s="21">
        <v>-100</v>
      </c>
      <c r="AA15" s="22">
        <v>-43500000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10886870</v>
      </c>
      <c r="D17" s="26">
        <f>SUM(D6:D16)</f>
        <v>0</v>
      </c>
      <c r="E17" s="27">
        <f t="shared" si="0"/>
        <v>7138523</v>
      </c>
      <c r="F17" s="28">
        <f t="shared" si="0"/>
        <v>7138523</v>
      </c>
      <c r="G17" s="28">
        <f t="shared" si="0"/>
        <v>-3286635</v>
      </c>
      <c r="H17" s="28">
        <f t="shared" si="0"/>
        <v>-2539602</v>
      </c>
      <c r="I17" s="28">
        <f t="shared" si="0"/>
        <v>2071838</v>
      </c>
      <c r="J17" s="28">
        <f t="shared" si="0"/>
        <v>-3754399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-3754399</v>
      </c>
      <c r="X17" s="28">
        <f t="shared" si="0"/>
        <v>1784634</v>
      </c>
      <c r="Y17" s="28">
        <f t="shared" si="0"/>
        <v>-5539033</v>
      </c>
      <c r="Z17" s="29">
        <f>+IF(X17&lt;&gt;0,+(Y17/X17)*100,0)</f>
        <v>-310.37361162008568</v>
      </c>
      <c r="AA17" s="30">
        <f>SUM(AA6:AA16)</f>
        <v>7138523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-2821425</v>
      </c>
      <c r="D26" s="18"/>
      <c r="E26" s="19">
        <v>-725061</v>
      </c>
      <c r="F26" s="20">
        <v>-725061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-181266</v>
      </c>
      <c r="Y26" s="20">
        <v>181266</v>
      </c>
      <c r="Z26" s="21">
        <v>-100</v>
      </c>
      <c r="AA26" s="22">
        <v>-725061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-2821425</v>
      </c>
      <c r="D27" s="26">
        <f>SUM(D21:D26)</f>
        <v>0</v>
      </c>
      <c r="E27" s="27">
        <f t="shared" si="1"/>
        <v>-725061</v>
      </c>
      <c r="F27" s="28">
        <f t="shared" si="1"/>
        <v>-725061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-181266</v>
      </c>
      <c r="Y27" s="28">
        <f t="shared" si="1"/>
        <v>181266</v>
      </c>
      <c r="Z27" s="29">
        <f>+IF(X27&lt;&gt;0,+(Y27/X27)*100,0)</f>
        <v>-100</v>
      </c>
      <c r="AA27" s="30">
        <f>SUM(AA21:AA26)</f>
        <v>-725061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8065445</v>
      </c>
      <c r="D38" s="32">
        <f>+D17+D27+D36</f>
        <v>0</v>
      </c>
      <c r="E38" s="33">
        <f t="shared" si="3"/>
        <v>6413462</v>
      </c>
      <c r="F38" s="2">
        <f t="shared" si="3"/>
        <v>6413462</v>
      </c>
      <c r="G38" s="2">
        <f t="shared" si="3"/>
        <v>-3286635</v>
      </c>
      <c r="H38" s="2">
        <f t="shared" si="3"/>
        <v>-2539602</v>
      </c>
      <c r="I38" s="2">
        <f t="shared" si="3"/>
        <v>2071838</v>
      </c>
      <c r="J38" s="2">
        <f t="shared" si="3"/>
        <v>-3754399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-3754399</v>
      </c>
      <c r="X38" s="2">
        <f t="shared" si="3"/>
        <v>1603368</v>
      </c>
      <c r="Y38" s="2">
        <f t="shared" si="3"/>
        <v>-5357767</v>
      </c>
      <c r="Z38" s="34">
        <f>+IF(X38&lt;&gt;0,+(Y38/X38)*100,0)</f>
        <v>-334.15703693724709</v>
      </c>
      <c r="AA38" s="35">
        <f>+AA17+AA27+AA36</f>
        <v>6413462</v>
      </c>
    </row>
    <row r="39" spans="1:27" x14ac:dyDescent="0.25">
      <c r="A39" s="23" t="s">
        <v>60</v>
      </c>
      <c r="B39" s="17"/>
      <c r="C39" s="32">
        <v>-10417526</v>
      </c>
      <c r="D39" s="32"/>
      <c r="E39" s="33">
        <v>-10417526</v>
      </c>
      <c r="F39" s="2">
        <v>-10417526</v>
      </c>
      <c r="G39" s="2">
        <v>-9686185</v>
      </c>
      <c r="H39" s="2">
        <f>+G40+H60</f>
        <v>-13204600</v>
      </c>
      <c r="I39" s="2">
        <f>+H40+I60</f>
        <v>-15744202</v>
      </c>
      <c r="J39" s="2">
        <f>+G39</f>
        <v>-9686185</v>
      </c>
      <c r="K39" s="2">
        <f>+I40+K60</f>
        <v>-13672364</v>
      </c>
      <c r="L39" s="2">
        <f>+K40+L60</f>
        <v>-13672364</v>
      </c>
      <c r="M39" s="2">
        <f>+L40+M60</f>
        <v>-13672364</v>
      </c>
      <c r="N39" s="2">
        <f>+K39</f>
        <v>-13672364</v>
      </c>
      <c r="O39" s="2">
        <f>+M40+O60</f>
        <v>-13672364</v>
      </c>
      <c r="P39" s="2">
        <f>+O40+P60</f>
        <v>-13672364</v>
      </c>
      <c r="Q39" s="2">
        <f>+P40+Q60</f>
        <v>-13672364</v>
      </c>
      <c r="R39" s="2">
        <f>+O39</f>
        <v>-13672364</v>
      </c>
      <c r="S39" s="2">
        <f>+Q40+S60</f>
        <v>-13672364</v>
      </c>
      <c r="T39" s="2">
        <f>+S40+T60</f>
        <v>-13672364</v>
      </c>
      <c r="U39" s="2">
        <f>+T40+U60</f>
        <v>-13672364</v>
      </c>
      <c r="V39" s="2">
        <f>+S39</f>
        <v>-13672364</v>
      </c>
      <c r="W39" s="2">
        <f>+G39</f>
        <v>-9686185</v>
      </c>
      <c r="X39" s="2">
        <v>-10417526</v>
      </c>
      <c r="Y39" s="2">
        <f>+W39-X39</f>
        <v>731341</v>
      </c>
      <c r="Z39" s="34">
        <f>+IF(X39&lt;&gt;0,+(Y39/X39)*100,0)</f>
        <v>-7.0202944537887406</v>
      </c>
      <c r="AA39" s="35">
        <v>-10417526</v>
      </c>
    </row>
    <row r="40" spans="1:27" x14ac:dyDescent="0.25">
      <c r="A40" s="41" t="s">
        <v>62</v>
      </c>
      <c r="B40" s="42" t="s">
        <v>61</v>
      </c>
      <c r="C40" s="43">
        <f>+C38+C39</f>
        <v>-2352081</v>
      </c>
      <c r="D40" s="43">
        <f t="shared" ref="D40:AA40" si="4">+D38+D39</f>
        <v>0</v>
      </c>
      <c r="E40" s="44">
        <f t="shared" si="4"/>
        <v>-4004064</v>
      </c>
      <c r="F40" s="45">
        <f t="shared" si="4"/>
        <v>-4004064</v>
      </c>
      <c r="G40" s="45">
        <f t="shared" si="4"/>
        <v>-12972820</v>
      </c>
      <c r="H40" s="45">
        <f t="shared" si="4"/>
        <v>-15744202</v>
      </c>
      <c r="I40" s="45">
        <f t="shared" si="4"/>
        <v>-13672364</v>
      </c>
      <c r="J40" s="45">
        <f>+I40</f>
        <v>-13672364</v>
      </c>
      <c r="K40" s="45">
        <f t="shared" si="4"/>
        <v>-13672364</v>
      </c>
      <c r="L40" s="45">
        <f t="shared" si="4"/>
        <v>-13672364</v>
      </c>
      <c r="M40" s="45">
        <f t="shared" si="4"/>
        <v>-13672364</v>
      </c>
      <c r="N40" s="45">
        <f>+M40</f>
        <v>-13672364</v>
      </c>
      <c r="O40" s="45">
        <f t="shared" si="4"/>
        <v>-13672364</v>
      </c>
      <c r="P40" s="45">
        <f t="shared" si="4"/>
        <v>-13672364</v>
      </c>
      <c r="Q40" s="45">
        <f t="shared" si="4"/>
        <v>-13672364</v>
      </c>
      <c r="R40" s="45">
        <f>+Q40</f>
        <v>-13672364</v>
      </c>
      <c r="S40" s="45">
        <f t="shared" si="4"/>
        <v>-13672364</v>
      </c>
      <c r="T40" s="45">
        <f t="shared" si="4"/>
        <v>-13672364</v>
      </c>
      <c r="U40" s="45">
        <f t="shared" si="4"/>
        <v>-13672364</v>
      </c>
      <c r="V40" s="45">
        <f>+U40</f>
        <v>-13672364</v>
      </c>
      <c r="W40" s="45">
        <f>+V40</f>
        <v>-13672364</v>
      </c>
      <c r="X40" s="45">
        <f t="shared" si="4"/>
        <v>-8814158</v>
      </c>
      <c r="Y40" s="45">
        <f t="shared" si="4"/>
        <v>-4626426</v>
      </c>
      <c r="Z40" s="46">
        <f>+IF(X40&lt;&gt;0,+(Y40/X40)*100,0)</f>
        <v>52.488575766397652</v>
      </c>
      <c r="AA40" s="47">
        <f t="shared" si="4"/>
        <v>-4004064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-9686185</v>
      </c>
      <c r="H60">
        <v>-231780</v>
      </c>
      <c r="J60">
        <v>-9686185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18952707</v>
      </c>
      <c r="D7" s="18"/>
      <c r="E7" s="19">
        <v>15854184</v>
      </c>
      <c r="F7" s="20">
        <v>15854184</v>
      </c>
      <c r="G7" s="20">
        <v>1351417</v>
      </c>
      <c r="H7" s="20">
        <v>690722</v>
      </c>
      <c r="I7" s="20">
        <v>2797321</v>
      </c>
      <c r="J7" s="20">
        <v>4839460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4839460</v>
      </c>
      <c r="X7" s="20">
        <v>7277366</v>
      </c>
      <c r="Y7" s="20">
        <v>-2437906</v>
      </c>
      <c r="Z7" s="21">
        <v>-33.49984046425589</v>
      </c>
      <c r="AA7" s="22">
        <v>15854184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-18541231</v>
      </c>
      <c r="D14" s="18"/>
      <c r="E14" s="19">
        <v>-9013278</v>
      </c>
      <c r="F14" s="20">
        <v>-9013278</v>
      </c>
      <c r="G14" s="20">
        <v>-1947</v>
      </c>
      <c r="H14" s="20">
        <v>-2744436</v>
      </c>
      <c r="I14" s="20">
        <v>-1415519</v>
      </c>
      <c r="J14" s="20">
        <v>-4161902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-4161902</v>
      </c>
      <c r="X14" s="20">
        <v>-2253327</v>
      </c>
      <c r="Y14" s="20">
        <v>-1908575</v>
      </c>
      <c r="Z14" s="21">
        <v>84.700312027504225</v>
      </c>
      <c r="AA14" s="22">
        <v>-9013278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411476</v>
      </c>
      <c r="D17" s="26">
        <f>SUM(D6:D16)</f>
        <v>0</v>
      </c>
      <c r="E17" s="27">
        <f t="shared" si="0"/>
        <v>6840906</v>
      </c>
      <c r="F17" s="28">
        <f t="shared" si="0"/>
        <v>6840906</v>
      </c>
      <c r="G17" s="28">
        <f t="shared" si="0"/>
        <v>1349470</v>
      </c>
      <c r="H17" s="28">
        <f t="shared" si="0"/>
        <v>-2053714</v>
      </c>
      <c r="I17" s="28">
        <f t="shared" si="0"/>
        <v>1381802</v>
      </c>
      <c r="J17" s="28">
        <f t="shared" si="0"/>
        <v>677558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677558</v>
      </c>
      <c r="X17" s="28">
        <f t="shared" si="0"/>
        <v>5024039</v>
      </c>
      <c r="Y17" s="28">
        <f t="shared" si="0"/>
        <v>-4346481</v>
      </c>
      <c r="Z17" s="29">
        <f>+IF(X17&lt;&gt;0,+(Y17/X17)*100,0)</f>
        <v>-86.51367953154822</v>
      </c>
      <c r="AA17" s="30">
        <f>SUM(AA6:AA16)</f>
        <v>6840906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411476</v>
      </c>
      <c r="D38" s="32">
        <f>+D17+D27+D36</f>
        <v>0</v>
      </c>
      <c r="E38" s="33">
        <f t="shared" si="3"/>
        <v>6840906</v>
      </c>
      <c r="F38" s="2">
        <f t="shared" si="3"/>
        <v>6840906</v>
      </c>
      <c r="G38" s="2">
        <f t="shared" si="3"/>
        <v>1349470</v>
      </c>
      <c r="H38" s="2">
        <f t="shared" si="3"/>
        <v>-2053714</v>
      </c>
      <c r="I38" s="2">
        <f t="shared" si="3"/>
        <v>1381802</v>
      </c>
      <c r="J38" s="2">
        <f t="shared" si="3"/>
        <v>677558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677558</v>
      </c>
      <c r="X38" s="2">
        <f t="shared" si="3"/>
        <v>5024039</v>
      </c>
      <c r="Y38" s="2">
        <f t="shared" si="3"/>
        <v>-4346481</v>
      </c>
      <c r="Z38" s="34">
        <f>+IF(X38&lt;&gt;0,+(Y38/X38)*100,0)</f>
        <v>-86.51367953154822</v>
      </c>
      <c r="AA38" s="35">
        <f>+AA17+AA27+AA36</f>
        <v>6840906</v>
      </c>
    </row>
    <row r="39" spans="1:27" x14ac:dyDescent="0.25">
      <c r="A39" s="23" t="s">
        <v>60</v>
      </c>
      <c r="B39" s="17"/>
      <c r="C39" s="32">
        <v>52299565</v>
      </c>
      <c r="D39" s="32"/>
      <c r="E39" s="33"/>
      <c r="F39" s="2"/>
      <c r="G39" s="2">
        <v>50267481</v>
      </c>
      <c r="H39" s="2">
        <f>+G40+H60</f>
        <v>51902495</v>
      </c>
      <c r="I39" s="2">
        <f>+H40+I60</f>
        <v>49848781</v>
      </c>
      <c r="J39" s="2">
        <f>+G39</f>
        <v>50267481</v>
      </c>
      <c r="K39" s="2">
        <f>+I40+K60</f>
        <v>51230583</v>
      </c>
      <c r="L39" s="2">
        <f>+K40+L60</f>
        <v>51230583</v>
      </c>
      <c r="M39" s="2">
        <f>+L40+M60</f>
        <v>51230583</v>
      </c>
      <c r="N39" s="2">
        <f>+K39</f>
        <v>51230583</v>
      </c>
      <c r="O39" s="2">
        <f>+M40+O60</f>
        <v>51230583</v>
      </c>
      <c r="P39" s="2">
        <f>+O40+P60</f>
        <v>51230583</v>
      </c>
      <c r="Q39" s="2">
        <f>+P40+Q60</f>
        <v>51230583</v>
      </c>
      <c r="R39" s="2">
        <f>+O39</f>
        <v>51230583</v>
      </c>
      <c r="S39" s="2">
        <f>+Q40+S60</f>
        <v>51230583</v>
      </c>
      <c r="T39" s="2">
        <f>+S40+T60</f>
        <v>51230583</v>
      </c>
      <c r="U39" s="2">
        <f>+T40+U60</f>
        <v>51230583</v>
      </c>
      <c r="V39" s="2">
        <f>+S39</f>
        <v>51230583</v>
      </c>
      <c r="W39" s="2">
        <f>+G39</f>
        <v>50267481</v>
      </c>
      <c r="X39" s="2"/>
      <c r="Y39" s="2">
        <f>+W39-X39</f>
        <v>50267481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52711041</v>
      </c>
      <c r="D40" s="43">
        <f t="shared" ref="D40:AA40" si="4">+D38+D39</f>
        <v>0</v>
      </c>
      <c r="E40" s="44">
        <f t="shared" si="4"/>
        <v>6840906</v>
      </c>
      <c r="F40" s="45">
        <f t="shared" si="4"/>
        <v>6840906</v>
      </c>
      <c r="G40" s="45">
        <f t="shared" si="4"/>
        <v>51616951</v>
      </c>
      <c r="H40" s="45">
        <f t="shared" si="4"/>
        <v>49848781</v>
      </c>
      <c r="I40" s="45">
        <f t="shared" si="4"/>
        <v>51230583</v>
      </c>
      <c r="J40" s="45">
        <f>+I40</f>
        <v>51230583</v>
      </c>
      <c r="K40" s="45">
        <f t="shared" si="4"/>
        <v>51230583</v>
      </c>
      <c r="L40" s="45">
        <f t="shared" si="4"/>
        <v>51230583</v>
      </c>
      <c r="M40" s="45">
        <f t="shared" si="4"/>
        <v>51230583</v>
      </c>
      <c r="N40" s="45">
        <f>+M40</f>
        <v>51230583</v>
      </c>
      <c r="O40" s="45">
        <f t="shared" si="4"/>
        <v>51230583</v>
      </c>
      <c r="P40" s="45">
        <f t="shared" si="4"/>
        <v>51230583</v>
      </c>
      <c r="Q40" s="45">
        <f t="shared" si="4"/>
        <v>51230583</v>
      </c>
      <c r="R40" s="45">
        <f>+Q40</f>
        <v>51230583</v>
      </c>
      <c r="S40" s="45">
        <f t="shared" si="4"/>
        <v>51230583</v>
      </c>
      <c r="T40" s="45">
        <f t="shared" si="4"/>
        <v>51230583</v>
      </c>
      <c r="U40" s="45">
        <f t="shared" si="4"/>
        <v>51230583</v>
      </c>
      <c r="V40" s="45">
        <f>+U40</f>
        <v>51230583</v>
      </c>
      <c r="W40" s="45">
        <f>+V40</f>
        <v>51230583</v>
      </c>
      <c r="X40" s="45">
        <f t="shared" si="4"/>
        <v>5024039</v>
      </c>
      <c r="Y40" s="45">
        <f t="shared" si="4"/>
        <v>45921000</v>
      </c>
      <c r="Z40" s="46">
        <f>+IF(X40&lt;&gt;0,+(Y40/X40)*100,0)</f>
        <v>914.02554797046753</v>
      </c>
      <c r="AA40" s="47">
        <f t="shared" si="4"/>
        <v>6840906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50267481</v>
      </c>
      <c r="H60">
        <v>285544</v>
      </c>
      <c r="J60">
        <v>50267481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404929230</v>
      </c>
      <c r="D7" s="18"/>
      <c r="E7" s="19">
        <v>749548513</v>
      </c>
      <c r="F7" s="20">
        <v>749548513</v>
      </c>
      <c r="G7" s="20">
        <v>19300402</v>
      </c>
      <c r="H7" s="20">
        <v>28640472</v>
      </c>
      <c r="I7" s="20">
        <v>48269038</v>
      </c>
      <c r="J7" s="20">
        <v>96209912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96209912</v>
      </c>
      <c r="X7" s="20">
        <v>187387128</v>
      </c>
      <c r="Y7" s="20">
        <v>-91177216</v>
      </c>
      <c r="Z7" s="21">
        <v>-48.657139352709436</v>
      </c>
      <c r="AA7" s="22">
        <v>749548513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2296800</v>
      </c>
      <c r="F8" s="20">
        <v>2296800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574200</v>
      </c>
      <c r="Y8" s="20">
        <v>-574200</v>
      </c>
      <c r="Z8" s="21">
        <v>-100</v>
      </c>
      <c r="AA8" s="22">
        <v>2296800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6642</v>
      </c>
      <c r="H11" s="20">
        <v>31378</v>
      </c>
      <c r="I11" s="20">
        <v>118852</v>
      </c>
      <c r="J11" s="20">
        <v>156872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156872</v>
      </c>
      <c r="X11" s="20"/>
      <c r="Y11" s="20">
        <v>156872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-514267869</v>
      </c>
      <c r="D14" s="18"/>
      <c r="E14" s="19">
        <v>-380492531</v>
      </c>
      <c r="F14" s="20">
        <v>-380492531</v>
      </c>
      <c r="G14" s="20">
        <v>-106961006</v>
      </c>
      <c r="H14" s="20">
        <v>-3653126</v>
      </c>
      <c r="I14" s="20">
        <v>-38068297</v>
      </c>
      <c r="J14" s="20">
        <v>-148682429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-148682429</v>
      </c>
      <c r="X14" s="20">
        <v>-95123139</v>
      </c>
      <c r="Y14" s="20">
        <v>-53559290</v>
      </c>
      <c r="Z14" s="21">
        <v>56.305217177494526</v>
      </c>
      <c r="AA14" s="22">
        <v>-380492531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-109338639</v>
      </c>
      <c r="D17" s="26">
        <f>SUM(D6:D16)</f>
        <v>0</v>
      </c>
      <c r="E17" s="27">
        <f t="shared" si="0"/>
        <v>371352782</v>
      </c>
      <c r="F17" s="28">
        <f t="shared" si="0"/>
        <v>371352782</v>
      </c>
      <c r="G17" s="28">
        <f t="shared" si="0"/>
        <v>-87653962</v>
      </c>
      <c r="H17" s="28">
        <f t="shared" si="0"/>
        <v>25018724</v>
      </c>
      <c r="I17" s="28">
        <f t="shared" si="0"/>
        <v>10319593</v>
      </c>
      <c r="J17" s="28">
        <f t="shared" si="0"/>
        <v>-52315645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-52315645</v>
      </c>
      <c r="X17" s="28">
        <f t="shared" si="0"/>
        <v>92838189</v>
      </c>
      <c r="Y17" s="28">
        <f t="shared" si="0"/>
        <v>-145153834</v>
      </c>
      <c r="Z17" s="29">
        <f>+IF(X17&lt;&gt;0,+(Y17/X17)*100,0)</f>
        <v>-156.3514277513535</v>
      </c>
      <c r="AA17" s="30">
        <f>SUM(AA6:AA16)</f>
        <v>371352782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-31300973</v>
      </c>
      <c r="D26" s="18"/>
      <c r="E26" s="19">
        <v>-25000000</v>
      </c>
      <c r="F26" s="20">
        <v>-25000000</v>
      </c>
      <c r="G26" s="20">
        <v>-2908598</v>
      </c>
      <c r="H26" s="20">
        <v>-6933354</v>
      </c>
      <c r="I26" s="20">
        <v>-3432475</v>
      </c>
      <c r="J26" s="20">
        <v>-13274427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-13274427</v>
      </c>
      <c r="X26" s="20">
        <v>-6250002</v>
      </c>
      <c r="Y26" s="20">
        <v>-7024425</v>
      </c>
      <c r="Z26" s="21">
        <v>112.39076403495551</v>
      </c>
      <c r="AA26" s="22">
        <v>-25000000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-31300973</v>
      </c>
      <c r="D27" s="26">
        <f>SUM(D21:D26)</f>
        <v>0</v>
      </c>
      <c r="E27" s="27">
        <f t="shared" si="1"/>
        <v>-25000000</v>
      </c>
      <c r="F27" s="28">
        <f t="shared" si="1"/>
        <v>-25000000</v>
      </c>
      <c r="G27" s="28">
        <f t="shared" si="1"/>
        <v>-2908598</v>
      </c>
      <c r="H27" s="28">
        <f t="shared" si="1"/>
        <v>-6933354</v>
      </c>
      <c r="I27" s="28">
        <f t="shared" si="1"/>
        <v>-3432475</v>
      </c>
      <c r="J27" s="28">
        <f t="shared" si="1"/>
        <v>-13274427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-13274427</v>
      </c>
      <c r="X27" s="28">
        <f t="shared" si="1"/>
        <v>-6250002</v>
      </c>
      <c r="Y27" s="28">
        <f t="shared" si="1"/>
        <v>-7024425</v>
      </c>
      <c r="Z27" s="29">
        <f>+IF(X27&lt;&gt;0,+(Y27/X27)*100,0)</f>
        <v>112.39076403495551</v>
      </c>
      <c r="AA27" s="30">
        <f>SUM(AA21:AA26)</f>
        <v>-25000000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-140639612</v>
      </c>
      <c r="D38" s="32">
        <f>+D17+D27+D36</f>
        <v>0</v>
      </c>
      <c r="E38" s="33">
        <f t="shared" si="3"/>
        <v>346352782</v>
      </c>
      <c r="F38" s="2">
        <f t="shared" si="3"/>
        <v>346352782</v>
      </c>
      <c r="G38" s="2">
        <f t="shared" si="3"/>
        <v>-90562560</v>
      </c>
      <c r="H38" s="2">
        <f t="shared" si="3"/>
        <v>18085370</v>
      </c>
      <c r="I38" s="2">
        <f t="shared" si="3"/>
        <v>6887118</v>
      </c>
      <c r="J38" s="2">
        <f t="shared" si="3"/>
        <v>-65590072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-65590072</v>
      </c>
      <c r="X38" s="2">
        <f t="shared" si="3"/>
        <v>86588187</v>
      </c>
      <c r="Y38" s="2">
        <f t="shared" si="3"/>
        <v>-152178259</v>
      </c>
      <c r="Z38" s="34">
        <f>+IF(X38&lt;&gt;0,+(Y38/X38)*100,0)</f>
        <v>-175.74944605318967</v>
      </c>
      <c r="AA38" s="35">
        <f>+AA17+AA27+AA36</f>
        <v>346352782</v>
      </c>
    </row>
    <row r="39" spans="1:27" x14ac:dyDescent="0.25">
      <c r="A39" s="23" t="s">
        <v>60</v>
      </c>
      <c r="B39" s="17"/>
      <c r="C39" s="32">
        <v>314704272</v>
      </c>
      <c r="D39" s="32"/>
      <c r="E39" s="33"/>
      <c r="F39" s="2"/>
      <c r="G39" s="2">
        <v>173042690</v>
      </c>
      <c r="H39" s="2">
        <f>+G40+H60</f>
        <v>82480130</v>
      </c>
      <c r="I39" s="2">
        <f>+H40+I60</f>
        <v>100565500</v>
      </c>
      <c r="J39" s="2">
        <f>+G39</f>
        <v>173042690</v>
      </c>
      <c r="K39" s="2">
        <f>+I40+K60</f>
        <v>107452618</v>
      </c>
      <c r="L39" s="2">
        <f>+K40+L60</f>
        <v>107452618</v>
      </c>
      <c r="M39" s="2">
        <f>+L40+M60</f>
        <v>107452618</v>
      </c>
      <c r="N39" s="2">
        <f>+K39</f>
        <v>107452618</v>
      </c>
      <c r="O39" s="2">
        <f>+M40+O60</f>
        <v>107452618</v>
      </c>
      <c r="P39" s="2">
        <f>+O40+P60</f>
        <v>107452618</v>
      </c>
      <c r="Q39" s="2">
        <f>+P40+Q60</f>
        <v>107452618</v>
      </c>
      <c r="R39" s="2">
        <f>+O39</f>
        <v>107452618</v>
      </c>
      <c r="S39" s="2">
        <f>+Q40+S60</f>
        <v>107452618</v>
      </c>
      <c r="T39" s="2">
        <f>+S40+T60</f>
        <v>107452618</v>
      </c>
      <c r="U39" s="2">
        <f>+T40+U60</f>
        <v>107452618</v>
      </c>
      <c r="V39" s="2">
        <f>+S39</f>
        <v>107452618</v>
      </c>
      <c r="W39" s="2">
        <f>+G39</f>
        <v>173042690</v>
      </c>
      <c r="X39" s="2"/>
      <c r="Y39" s="2">
        <f>+W39-X39</f>
        <v>173042690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174064660</v>
      </c>
      <c r="D40" s="43">
        <f t="shared" ref="D40:AA40" si="4">+D38+D39</f>
        <v>0</v>
      </c>
      <c r="E40" s="44">
        <f t="shared" si="4"/>
        <v>346352782</v>
      </c>
      <c r="F40" s="45">
        <f t="shared" si="4"/>
        <v>346352782</v>
      </c>
      <c r="G40" s="45">
        <f t="shared" si="4"/>
        <v>82480130</v>
      </c>
      <c r="H40" s="45">
        <f t="shared" si="4"/>
        <v>100565500</v>
      </c>
      <c r="I40" s="45">
        <f t="shared" si="4"/>
        <v>107452618</v>
      </c>
      <c r="J40" s="45">
        <f>+I40</f>
        <v>107452618</v>
      </c>
      <c r="K40" s="45">
        <f t="shared" si="4"/>
        <v>107452618</v>
      </c>
      <c r="L40" s="45">
        <f t="shared" si="4"/>
        <v>107452618</v>
      </c>
      <c r="M40" s="45">
        <f t="shared" si="4"/>
        <v>107452618</v>
      </c>
      <c r="N40" s="45">
        <f>+M40</f>
        <v>107452618</v>
      </c>
      <c r="O40" s="45">
        <f t="shared" si="4"/>
        <v>107452618</v>
      </c>
      <c r="P40" s="45">
        <f t="shared" si="4"/>
        <v>107452618</v>
      </c>
      <c r="Q40" s="45">
        <f t="shared" si="4"/>
        <v>107452618</v>
      </c>
      <c r="R40" s="45">
        <f>+Q40</f>
        <v>107452618</v>
      </c>
      <c r="S40" s="45">
        <f t="shared" si="4"/>
        <v>107452618</v>
      </c>
      <c r="T40" s="45">
        <f t="shared" si="4"/>
        <v>107452618</v>
      </c>
      <c r="U40" s="45">
        <f t="shared" si="4"/>
        <v>107452618</v>
      </c>
      <c r="V40" s="45">
        <f>+U40</f>
        <v>107452618</v>
      </c>
      <c r="W40" s="45">
        <f>+V40</f>
        <v>107452618</v>
      </c>
      <c r="X40" s="45">
        <f t="shared" si="4"/>
        <v>86588187</v>
      </c>
      <c r="Y40" s="45">
        <f t="shared" si="4"/>
        <v>20864431</v>
      </c>
      <c r="Z40" s="46">
        <f>+IF(X40&lt;&gt;0,+(Y40/X40)*100,0)</f>
        <v>24.096163371569382</v>
      </c>
      <c r="AA40" s="47">
        <f t="shared" si="4"/>
        <v>346352782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173042690</v>
      </c>
      <c r="J60">
        <v>173042690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1833068</v>
      </c>
      <c r="D7" s="18"/>
      <c r="E7" s="19">
        <v>3288600</v>
      </c>
      <c r="F7" s="20">
        <v>3288600</v>
      </c>
      <c r="G7" s="20">
        <v>4622</v>
      </c>
      <c r="H7" s="20">
        <v>59890</v>
      </c>
      <c r="I7" s="20">
        <v>4027</v>
      </c>
      <c r="J7" s="20">
        <v>68539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68539</v>
      </c>
      <c r="X7" s="20">
        <v>822150</v>
      </c>
      <c r="Y7" s="20">
        <v>-753611</v>
      </c>
      <c r="Z7" s="21">
        <v>-91.66344341056984</v>
      </c>
      <c r="AA7" s="22">
        <v>3288600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880</v>
      </c>
      <c r="F8" s="20">
        <v>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219</v>
      </c>
      <c r="Y8" s="20">
        <v>-219</v>
      </c>
      <c r="Z8" s="21">
        <v>-100</v>
      </c>
      <c r="AA8" s="22">
        <v>880</v>
      </c>
    </row>
    <row r="9" spans="1:27" x14ac:dyDescent="0.25">
      <c r="A9" s="23" t="s">
        <v>37</v>
      </c>
      <c r="B9" s="17" t="s">
        <v>6</v>
      </c>
      <c r="C9" s="18">
        <v>62691260</v>
      </c>
      <c r="D9" s="18"/>
      <c r="E9" s="19"/>
      <c r="F9" s="20"/>
      <c r="G9" s="20">
        <v>32052768</v>
      </c>
      <c r="H9" s="20"/>
      <c r="I9" s="20"/>
      <c r="J9" s="20">
        <v>32052768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32052768</v>
      </c>
      <c r="X9" s="20"/>
      <c r="Y9" s="20">
        <v>32052768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-2714041</v>
      </c>
      <c r="D14" s="18"/>
      <c r="E14" s="19"/>
      <c r="F14" s="20"/>
      <c r="G14" s="20"/>
      <c r="H14" s="20">
        <v>-144233</v>
      </c>
      <c r="I14" s="20">
        <v>-117210</v>
      </c>
      <c r="J14" s="20">
        <v>-261443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-261443</v>
      </c>
      <c r="X14" s="20"/>
      <c r="Y14" s="20">
        <v>-261443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61810287</v>
      </c>
      <c r="D17" s="26">
        <f>SUM(D6:D16)</f>
        <v>0</v>
      </c>
      <c r="E17" s="27">
        <f t="shared" si="0"/>
        <v>3289480</v>
      </c>
      <c r="F17" s="28">
        <f t="shared" si="0"/>
        <v>3289480</v>
      </c>
      <c r="G17" s="28">
        <f t="shared" si="0"/>
        <v>32057390</v>
      </c>
      <c r="H17" s="28">
        <f t="shared" si="0"/>
        <v>-84343</v>
      </c>
      <c r="I17" s="28">
        <f t="shared" si="0"/>
        <v>-113183</v>
      </c>
      <c r="J17" s="28">
        <f t="shared" si="0"/>
        <v>31859864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31859864</v>
      </c>
      <c r="X17" s="28">
        <f t="shared" si="0"/>
        <v>822369</v>
      </c>
      <c r="Y17" s="28">
        <f t="shared" si="0"/>
        <v>31037495</v>
      </c>
      <c r="Z17" s="29">
        <f>+IF(X17&lt;&gt;0,+(Y17/X17)*100,0)</f>
        <v>3774.1567349936586</v>
      </c>
      <c r="AA17" s="30">
        <f>SUM(AA6:AA16)</f>
        <v>3289480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61810287</v>
      </c>
      <c r="D38" s="32">
        <f>+D17+D27+D36</f>
        <v>0</v>
      </c>
      <c r="E38" s="33">
        <f t="shared" si="3"/>
        <v>3289480</v>
      </c>
      <c r="F38" s="2">
        <f t="shared" si="3"/>
        <v>3289480</v>
      </c>
      <c r="G38" s="2">
        <f t="shared" si="3"/>
        <v>32057390</v>
      </c>
      <c r="H38" s="2">
        <f t="shared" si="3"/>
        <v>-84343</v>
      </c>
      <c r="I38" s="2">
        <f t="shared" si="3"/>
        <v>-113183</v>
      </c>
      <c r="J38" s="2">
        <f t="shared" si="3"/>
        <v>31859864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31859864</v>
      </c>
      <c r="X38" s="2">
        <f t="shared" si="3"/>
        <v>822369</v>
      </c>
      <c r="Y38" s="2">
        <f t="shared" si="3"/>
        <v>31037495</v>
      </c>
      <c r="Z38" s="34">
        <f>+IF(X38&lt;&gt;0,+(Y38/X38)*100,0)</f>
        <v>3774.1567349936586</v>
      </c>
      <c r="AA38" s="35">
        <f>+AA17+AA27+AA36</f>
        <v>3289480</v>
      </c>
    </row>
    <row r="39" spans="1:27" x14ac:dyDescent="0.25">
      <c r="A39" s="23" t="s">
        <v>60</v>
      </c>
      <c r="B39" s="17"/>
      <c r="C39" s="32">
        <v>-14702167</v>
      </c>
      <c r="D39" s="32"/>
      <c r="E39" s="33">
        <v>-14702167</v>
      </c>
      <c r="F39" s="2">
        <v>-14702167</v>
      </c>
      <c r="G39" s="2">
        <v>47088153</v>
      </c>
      <c r="H39" s="2">
        <f>+G40+H60</f>
        <v>79145543</v>
      </c>
      <c r="I39" s="2">
        <f>+H40+I60</f>
        <v>79061200</v>
      </c>
      <c r="J39" s="2">
        <f>+G39</f>
        <v>47088153</v>
      </c>
      <c r="K39" s="2">
        <f>+I40+K60</f>
        <v>78948017</v>
      </c>
      <c r="L39" s="2">
        <f>+K40+L60</f>
        <v>78948017</v>
      </c>
      <c r="M39" s="2">
        <f>+L40+M60</f>
        <v>78948017</v>
      </c>
      <c r="N39" s="2">
        <f>+K39</f>
        <v>78948017</v>
      </c>
      <c r="O39" s="2">
        <f>+M40+O60</f>
        <v>78948017</v>
      </c>
      <c r="P39" s="2">
        <f>+O40+P60</f>
        <v>78948017</v>
      </c>
      <c r="Q39" s="2">
        <f>+P40+Q60</f>
        <v>78948017</v>
      </c>
      <c r="R39" s="2">
        <f>+O39</f>
        <v>78948017</v>
      </c>
      <c r="S39" s="2">
        <f>+Q40+S60</f>
        <v>78948017</v>
      </c>
      <c r="T39" s="2">
        <f>+S40+T60</f>
        <v>78948017</v>
      </c>
      <c r="U39" s="2">
        <f>+T40+U60</f>
        <v>78948017</v>
      </c>
      <c r="V39" s="2">
        <f>+S39</f>
        <v>78948017</v>
      </c>
      <c r="W39" s="2">
        <f>+G39</f>
        <v>47088153</v>
      </c>
      <c r="X39" s="2">
        <v>-14702167</v>
      </c>
      <c r="Y39" s="2">
        <f>+W39-X39</f>
        <v>61790320</v>
      </c>
      <c r="Z39" s="34">
        <f>+IF(X39&lt;&gt;0,+(Y39/X39)*100,0)</f>
        <v>-420.28035731059236</v>
      </c>
      <c r="AA39" s="35">
        <v>-14702167</v>
      </c>
    </row>
    <row r="40" spans="1:27" x14ac:dyDescent="0.25">
      <c r="A40" s="41" t="s">
        <v>62</v>
      </c>
      <c r="B40" s="42" t="s">
        <v>61</v>
      </c>
      <c r="C40" s="43">
        <f>+C38+C39</f>
        <v>47108120</v>
      </c>
      <c r="D40" s="43">
        <f t="shared" ref="D40:AA40" si="4">+D38+D39</f>
        <v>0</v>
      </c>
      <c r="E40" s="44">
        <f t="shared" si="4"/>
        <v>-11412687</v>
      </c>
      <c r="F40" s="45">
        <f t="shared" si="4"/>
        <v>-11412687</v>
      </c>
      <c r="G40" s="45">
        <f t="shared" si="4"/>
        <v>79145543</v>
      </c>
      <c r="H40" s="45">
        <f t="shared" si="4"/>
        <v>79061200</v>
      </c>
      <c r="I40" s="45">
        <f t="shared" si="4"/>
        <v>78948017</v>
      </c>
      <c r="J40" s="45">
        <f>+I40</f>
        <v>78948017</v>
      </c>
      <c r="K40" s="45">
        <f t="shared" si="4"/>
        <v>78948017</v>
      </c>
      <c r="L40" s="45">
        <f t="shared" si="4"/>
        <v>78948017</v>
      </c>
      <c r="M40" s="45">
        <f t="shared" si="4"/>
        <v>78948017</v>
      </c>
      <c r="N40" s="45">
        <f>+M40</f>
        <v>78948017</v>
      </c>
      <c r="O40" s="45">
        <f t="shared" si="4"/>
        <v>78948017</v>
      </c>
      <c r="P40" s="45">
        <f t="shared" si="4"/>
        <v>78948017</v>
      </c>
      <c r="Q40" s="45">
        <f t="shared" si="4"/>
        <v>78948017</v>
      </c>
      <c r="R40" s="45">
        <f>+Q40</f>
        <v>78948017</v>
      </c>
      <c r="S40" s="45">
        <f t="shared" si="4"/>
        <v>78948017</v>
      </c>
      <c r="T40" s="45">
        <f t="shared" si="4"/>
        <v>78948017</v>
      </c>
      <c r="U40" s="45">
        <f t="shared" si="4"/>
        <v>78948017</v>
      </c>
      <c r="V40" s="45">
        <f>+U40</f>
        <v>78948017</v>
      </c>
      <c r="W40" s="45">
        <f>+V40</f>
        <v>78948017</v>
      </c>
      <c r="X40" s="45">
        <f t="shared" si="4"/>
        <v>-13879798</v>
      </c>
      <c r="Y40" s="45">
        <f t="shared" si="4"/>
        <v>92827815</v>
      </c>
      <c r="Z40" s="46">
        <f>+IF(X40&lt;&gt;0,+(Y40/X40)*100,0)</f>
        <v>-668.7980257349567</v>
      </c>
      <c r="AA40" s="47">
        <f t="shared" si="4"/>
        <v>-11412687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47088153</v>
      </c>
      <c r="J60">
        <v>47088153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45839634</v>
      </c>
      <c r="D7" s="18"/>
      <c r="E7" s="19">
        <v>120805283</v>
      </c>
      <c r="F7" s="20">
        <v>120805283</v>
      </c>
      <c r="G7" s="20">
        <v>3049036</v>
      </c>
      <c r="H7" s="20">
        <v>4695719</v>
      </c>
      <c r="I7" s="20">
        <v>4611304</v>
      </c>
      <c r="J7" s="20">
        <v>12356059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12356059</v>
      </c>
      <c r="X7" s="20">
        <v>30201321</v>
      </c>
      <c r="Y7" s="20">
        <v>-17845262</v>
      </c>
      <c r="Z7" s="21">
        <v>-59.087686926012275</v>
      </c>
      <c r="AA7" s="22">
        <v>120805283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36584865</v>
      </c>
      <c r="F9" s="20">
        <v>36584865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9146217</v>
      </c>
      <c r="Y9" s="20">
        <v>-9146217</v>
      </c>
      <c r="Z9" s="21">
        <v>-100</v>
      </c>
      <c r="AA9" s="22">
        <v>36584865</v>
      </c>
    </row>
    <row r="10" spans="1:27" x14ac:dyDescent="0.25">
      <c r="A10" s="23" t="s">
        <v>38</v>
      </c>
      <c r="B10" s="17" t="s">
        <v>6</v>
      </c>
      <c r="C10" s="18">
        <v>18911000</v>
      </c>
      <c r="D10" s="18"/>
      <c r="E10" s="19">
        <v>46618000</v>
      </c>
      <c r="F10" s="20">
        <v>46618000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11654502</v>
      </c>
      <c r="Y10" s="20">
        <v>-11654502</v>
      </c>
      <c r="Z10" s="21">
        <v>-100</v>
      </c>
      <c r="AA10" s="22">
        <v>46618000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-66809896</v>
      </c>
      <c r="D14" s="18"/>
      <c r="E14" s="19">
        <v>-116687551</v>
      </c>
      <c r="F14" s="20">
        <v>-116687551</v>
      </c>
      <c r="G14" s="20">
        <v>-723888</v>
      </c>
      <c r="H14" s="20">
        <v>-13601216</v>
      </c>
      <c r="I14" s="20">
        <v>-3685274</v>
      </c>
      <c r="J14" s="20">
        <v>-18010378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-18010378</v>
      </c>
      <c r="X14" s="20">
        <v>-29171886</v>
      </c>
      <c r="Y14" s="20">
        <v>11161508</v>
      </c>
      <c r="Z14" s="21">
        <v>-38.261180644953846</v>
      </c>
      <c r="AA14" s="22">
        <v>-116687551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-2059262</v>
      </c>
      <c r="D17" s="26">
        <f>SUM(D6:D16)</f>
        <v>0</v>
      </c>
      <c r="E17" s="27">
        <f t="shared" si="0"/>
        <v>87320597</v>
      </c>
      <c r="F17" s="28">
        <f t="shared" si="0"/>
        <v>87320597</v>
      </c>
      <c r="G17" s="28">
        <f t="shared" si="0"/>
        <v>2325148</v>
      </c>
      <c r="H17" s="28">
        <f t="shared" si="0"/>
        <v>-8905497</v>
      </c>
      <c r="I17" s="28">
        <f t="shared" si="0"/>
        <v>926030</v>
      </c>
      <c r="J17" s="28">
        <f t="shared" si="0"/>
        <v>-5654319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-5654319</v>
      </c>
      <c r="X17" s="28">
        <f t="shared" si="0"/>
        <v>21830154</v>
      </c>
      <c r="Y17" s="28">
        <f t="shared" si="0"/>
        <v>-27484473</v>
      </c>
      <c r="Z17" s="29">
        <f>+IF(X17&lt;&gt;0,+(Y17/X17)*100,0)</f>
        <v>-125.90141599550786</v>
      </c>
      <c r="AA17" s="30">
        <f>SUM(AA6:AA16)</f>
        <v>87320597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-12775532</v>
      </c>
      <c r="D26" s="18"/>
      <c r="E26" s="19">
        <v>-20500000</v>
      </c>
      <c r="F26" s="20">
        <v>-20500000</v>
      </c>
      <c r="G26" s="20"/>
      <c r="H26" s="20"/>
      <c r="I26" s="20">
        <v>-676118</v>
      </c>
      <c r="J26" s="20">
        <v>-676118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-676118</v>
      </c>
      <c r="X26" s="20">
        <v>-5124999</v>
      </c>
      <c r="Y26" s="20">
        <v>4448881</v>
      </c>
      <c r="Z26" s="21">
        <v>-86.807451084380702</v>
      </c>
      <c r="AA26" s="22">
        <v>-20500000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-12775532</v>
      </c>
      <c r="D27" s="26">
        <f>SUM(D21:D26)</f>
        <v>0</v>
      </c>
      <c r="E27" s="27">
        <f t="shared" si="1"/>
        <v>-20500000</v>
      </c>
      <c r="F27" s="28">
        <f t="shared" si="1"/>
        <v>-20500000</v>
      </c>
      <c r="G27" s="28">
        <f t="shared" si="1"/>
        <v>0</v>
      </c>
      <c r="H27" s="28">
        <f t="shared" si="1"/>
        <v>0</v>
      </c>
      <c r="I27" s="28">
        <f t="shared" si="1"/>
        <v>-676118</v>
      </c>
      <c r="J27" s="28">
        <f t="shared" si="1"/>
        <v>-676118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-676118</v>
      </c>
      <c r="X27" s="28">
        <f t="shared" si="1"/>
        <v>-5124999</v>
      </c>
      <c r="Y27" s="28">
        <f t="shared" si="1"/>
        <v>4448881</v>
      </c>
      <c r="Z27" s="29">
        <f>+IF(X27&lt;&gt;0,+(Y27/X27)*100,0)</f>
        <v>-86.807451084380702</v>
      </c>
      <c r="AA27" s="30">
        <f>SUM(AA21:AA26)</f>
        <v>-20500000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-14834794</v>
      </c>
      <c r="D38" s="32">
        <f>+D17+D27+D36</f>
        <v>0</v>
      </c>
      <c r="E38" s="33">
        <f t="shared" si="3"/>
        <v>66820597</v>
      </c>
      <c r="F38" s="2">
        <f t="shared" si="3"/>
        <v>66820597</v>
      </c>
      <c r="G38" s="2">
        <f t="shared" si="3"/>
        <v>2325148</v>
      </c>
      <c r="H38" s="2">
        <f t="shared" si="3"/>
        <v>-8905497</v>
      </c>
      <c r="I38" s="2">
        <f t="shared" si="3"/>
        <v>249912</v>
      </c>
      <c r="J38" s="2">
        <f t="shared" si="3"/>
        <v>-6330437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-6330437</v>
      </c>
      <c r="X38" s="2">
        <f t="shared" si="3"/>
        <v>16705155</v>
      </c>
      <c r="Y38" s="2">
        <f t="shared" si="3"/>
        <v>-23035592</v>
      </c>
      <c r="Z38" s="34">
        <f>+IF(X38&lt;&gt;0,+(Y38/X38)*100,0)</f>
        <v>-137.89511082058203</v>
      </c>
      <c r="AA38" s="35">
        <f>+AA17+AA27+AA36</f>
        <v>66820597</v>
      </c>
    </row>
    <row r="39" spans="1:27" x14ac:dyDescent="0.25">
      <c r="A39" s="23" t="s">
        <v>60</v>
      </c>
      <c r="B39" s="17"/>
      <c r="C39" s="32">
        <v>50500814</v>
      </c>
      <c r="D39" s="32"/>
      <c r="E39" s="33">
        <v>120949522</v>
      </c>
      <c r="F39" s="2">
        <v>120949522</v>
      </c>
      <c r="G39" s="2">
        <v>35472644</v>
      </c>
      <c r="H39" s="2">
        <f>+G40+H60</f>
        <v>37797792</v>
      </c>
      <c r="I39" s="2">
        <f>+H40+I60</f>
        <v>28892295</v>
      </c>
      <c r="J39" s="2">
        <f>+G39</f>
        <v>35472644</v>
      </c>
      <c r="K39" s="2">
        <f>+I40+K60</f>
        <v>29142207</v>
      </c>
      <c r="L39" s="2">
        <f>+K40+L60</f>
        <v>29142207</v>
      </c>
      <c r="M39" s="2">
        <f>+L40+M60</f>
        <v>29142207</v>
      </c>
      <c r="N39" s="2">
        <f>+K39</f>
        <v>29142207</v>
      </c>
      <c r="O39" s="2">
        <f>+M40+O60</f>
        <v>29142207</v>
      </c>
      <c r="P39" s="2">
        <f>+O40+P60</f>
        <v>29142207</v>
      </c>
      <c r="Q39" s="2">
        <f>+P40+Q60</f>
        <v>29142207</v>
      </c>
      <c r="R39" s="2">
        <f>+O39</f>
        <v>29142207</v>
      </c>
      <c r="S39" s="2">
        <f>+Q40+S60</f>
        <v>29142207</v>
      </c>
      <c r="T39" s="2">
        <f>+S40+T60</f>
        <v>29142207</v>
      </c>
      <c r="U39" s="2">
        <f>+T40+U60</f>
        <v>29142207</v>
      </c>
      <c r="V39" s="2">
        <f>+S39</f>
        <v>29142207</v>
      </c>
      <c r="W39" s="2">
        <f>+G39</f>
        <v>35472644</v>
      </c>
      <c r="X39" s="2">
        <v>120949522</v>
      </c>
      <c r="Y39" s="2">
        <f>+W39-X39</f>
        <v>-85476878</v>
      </c>
      <c r="Z39" s="34">
        <f>+IF(X39&lt;&gt;0,+(Y39/X39)*100,0)</f>
        <v>-70.671530227295975</v>
      </c>
      <c r="AA39" s="35">
        <v>120949522</v>
      </c>
    </row>
    <row r="40" spans="1:27" x14ac:dyDescent="0.25">
      <c r="A40" s="41" t="s">
        <v>62</v>
      </c>
      <c r="B40" s="42" t="s">
        <v>61</v>
      </c>
      <c r="C40" s="43">
        <f>+C38+C39</f>
        <v>35666020</v>
      </c>
      <c r="D40" s="43">
        <f t="shared" ref="D40:AA40" si="4">+D38+D39</f>
        <v>0</v>
      </c>
      <c r="E40" s="44">
        <f t="shared" si="4"/>
        <v>187770119</v>
      </c>
      <c r="F40" s="45">
        <f t="shared" si="4"/>
        <v>187770119</v>
      </c>
      <c r="G40" s="45">
        <f t="shared" si="4"/>
        <v>37797792</v>
      </c>
      <c r="H40" s="45">
        <f t="shared" si="4"/>
        <v>28892295</v>
      </c>
      <c r="I40" s="45">
        <f t="shared" si="4"/>
        <v>29142207</v>
      </c>
      <c r="J40" s="45">
        <f>+I40</f>
        <v>29142207</v>
      </c>
      <c r="K40" s="45">
        <f t="shared" si="4"/>
        <v>29142207</v>
      </c>
      <c r="L40" s="45">
        <f t="shared" si="4"/>
        <v>29142207</v>
      </c>
      <c r="M40" s="45">
        <f t="shared" si="4"/>
        <v>29142207</v>
      </c>
      <c r="N40" s="45">
        <f>+M40</f>
        <v>29142207</v>
      </c>
      <c r="O40" s="45">
        <f t="shared" si="4"/>
        <v>29142207</v>
      </c>
      <c r="P40" s="45">
        <f t="shared" si="4"/>
        <v>29142207</v>
      </c>
      <c r="Q40" s="45">
        <f t="shared" si="4"/>
        <v>29142207</v>
      </c>
      <c r="R40" s="45">
        <f>+Q40</f>
        <v>29142207</v>
      </c>
      <c r="S40" s="45">
        <f t="shared" si="4"/>
        <v>29142207</v>
      </c>
      <c r="T40" s="45">
        <f t="shared" si="4"/>
        <v>29142207</v>
      </c>
      <c r="U40" s="45">
        <f t="shared" si="4"/>
        <v>29142207</v>
      </c>
      <c r="V40" s="45">
        <f>+U40</f>
        <v>29142207</v>
      </c>
      <c r="W40" s="45">
        <f>+V40</f>
        <v>29142207</v>
      </c>
      <c r="X40" s="45">
        <f t="shared" si="4"/>
        <v>137654677</v>
      </c>
      <c r="Y40" s="45">
        <f t="shared" si="4"/>
        <v>-108512470</v>
      </c>
      <c r="Z40" s="46">
        <f>+IF(X40&lt;&gt;0,+(Y40/X40)*100,0)</f>
        <v>-78.829482851498028</v>
      </c>
      <c r="AA40" s="47">
        <f t="shared" si="4"/>
        <v>187770119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35472644</v>
      </c>
      <c r="J60">
        <v>35472644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248514641</v>
      </c>
      <c r="D7" s="18"/>
      <c r="E7" s="19">
        <v>579576268</v>
      </c>
      <c r="F7" s="20">
        <v>579576268</v>
      </c>
      <c r="G7" s="20">
        <v>22668822</v>
      </c>
      <c r="H7" s="20">
        <v>21323016</v>
      </c>
      <c r="I7" s="20">
        <v>20441810</v>
      </c>
      <c r="J7" s="20">
        <v>64433648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64433648</v>
      </c>
      <c r="X7" s="20">
        <v>144894066</v>
      </c>
      <c r="Y7" s="20">
        <v>-80460418</v>
      </c>
      <c r="Z7" s="21">
        <v>-55.530512892087657</v>
      </c>
      <c r="AA7" s="22">
        <v>579576268</v>
      </c>
    </row>
    <row r="8" spans="1:27" x14ac:dyDescent="0.25">
      <c r="A8" s="23" t="s">
        <v>36</v>
      </c>
      <c r="B8" s="17" t="s">
        <v>32</v>
      </c>
      <c r="C8" s="18">
        <v>147566</v>
      </c>
      <c r="D8" s="18"/>
      <c r="E8" s="19">
        <v>14345251</v>
      </c>
      <c r="F8" s="20">
        <v>14345251</v>
      </c>
      <c r="G8" s="20">
        <v>19103</v>
      </c>
      <c r="H8" s="20">
        <v>18247</v>
      </c>
      <c r="I8" s="20">
        <v>11142</v>
      </c>
      <c r="J8" s="20">
        <v>48492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48492</v>
      </c>
      <c r="X8" s="20">
        <v>3586314</v>
      </c>
      <c r="Y8" s="20">
        <v>-3537822</v>
      </c>
      <c r="Z8" s="21">
        <v>-98.647859612961938</v>
      </c>
      <c r="AA8" s="22">
        <v>14345251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74523860</v>
      </c>
      <c r="F9" s="20">
        <v>74523860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31051505</v>
      </c>
      <c r="Y9" s="20">
        <v>-31051505</v>
      </c>
      <c r="Z9" s="21">
        <v>-100</v>
      </c>
      <c r="AA9" s="22">
        <v>74523860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95494000</v>
      </c>
      <c r="F10" s="20">
        <v>95494000</v>
      </c>
      <c r="G10" s="20"/>
      <c r="H10" s="20">
        <v>10000000</v>
      </c>
      <c r="I10" s="20"/>
      <c r="J10" s="20">
        <v>10000000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23873502</v>
      </c>
      <c r="Y10" s="20">
        <v>-13873502</v>
      </c>
      <c r="Z10" s="21">
        <v>-58.11255508303725</v>
      </c>
      <c r="AA10" s="22">
        <v>95494000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-462212128</v>
      </c>
      <c r="D14" s="18"/>
      <c r="E14" s="19">
        <v>-457352968</v>
      </c>
      <c r="F14" s="20">
        <v>-457352968</v>
      </c>
      <c r="G14" s="20">
        <v>-73970333</v>
      </c>
      <c r="H14" s="20">
        <v>-49584780</v>
      </c>
      <c r="I14" s="20">
        <v>-44901137</v>
      </c>
      <c r="J14" s="20">
        <v>-168456250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-168456250</v>
      </c>
      <c r="X14" s="20">
        <v>-112901082</v>
      </c>
      <c r="Y14" s="20">
        <v>-55555168</v>
      </c>
      <c r="Z14" s="21">
        <v>49.206940284239259</v>
      </c>
      <c r="AA14" s="22">
        <v>-457352968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</v>
      </c>
      <c r="Y15" s="20">
        <v>1305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-213549921</v>
      </c>
      <c r="D17" s="26">
        <f>SUM(D6:D16)</f>
        <v>0</v>
      </c>
      <c r="E17" s="27">
        <f t="shared" si="0"/>
        <v>306581191</v>
      </c>
      <c r="F17" s="28">
        <f t="shared" si="0"/>
        <v>306581191</v>
      </c>
      <c r="G17" s="28">
        <f t="shared" si="0"/>
        <v>-51282408</v>
      </c>
      <c r="H17" s="28">
        <f t="shared" si="0"/>
        <v>-18243517</v>
      </c>
      <c r="I17" s="28">
        <f t="shared" si="0"/>
        <v>-24448185</v>
      </c>
      <c r="J17" s="28">
        <f t="shared" si="0"/>
        <v>-93974110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-93974110</v>
      </c>
      <c r="X17" s="28">
        <f t="shared" si="0"/>
        <v>90503000</v>
      </c>
      <c r="Y17" s="28">
        <f t="shared" si="0"/>
        <v>-184477110</v>
      </c>
      <c r="Z17" s="29">
        <f>+IF(X17&lt;&gt;0,+(Y17/X17)*100,0)</f>
        <v>-203.83535352419258</v>
      </c>
      <c r="AA17" s="30">
        <f>SUM(AA6:AA16)</f>
        <v>306581191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-50267517</v>
      </c>
      <c r="D26" s="18"/>
      <c r="E26" s="19">
        <v>-95594000</v>
      </c>
      <c r="F26" s="20">
        <v>-95594000</v>
      </c>
      <c r="G26" s="20">
        <v>-2516166</v>
      </c>
      <c r="H26" s="20">
        <v>-25639</v>
      </c>
      <c r="I26" s="20">
        <v>-13553300</v>
      </c>
      <c r="J26" s="20">
        <v>-16095105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-16095105</v>
      </c>
      <c r="X26" s="20">
        <v>-23898501</v>
      </c>
      <c r="Y26" s="20">
        <v>7803396</v>
      </c>
      <c r="Z26" s="21">
        <v>-32.652240406207902</v>
      </c>
      <c r="AA26" s="22">
        <v>-95594000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-50267517</v>
      </c>
      <c r="D27" s="26">
        <f>SUM(D21:D26)</f>
        <v>0</v>
      </c>
      <c r="E27" s="27">
        <f t="shared" si="1"/>
        <v>-95594000</v>
      </c>
      <c r="F27" s="28">
        <f t="shared" si="1"/>
        <v>-95594000</v>
      </c>
      <c r="G27" s="28">
        <f t="shared" si="1"/>
        <v>-2516166</v>
      </c>
      <c r="H27" s="28">
        <f t="shared" si="1"/>
        <v>-25639</v>
      </c>
      <c r="I27" s="28">
        <f t="shared" si="1"/>
        <v>-13553300</v>
      </c>
      <c r="J27" s="28">
        <f t="shared" si="1"/>
        <v>-16095105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-16095105</v>
      </c>
      <c r="X27" s="28">
        <f t="shared" si="1"/>
        <v>-23898501</v>
      </c>
      <c r="Y27" s="28">
        <f t="shared" si="1"/>
        <v>7803396</v>
      </c>
      <c r="Z27" s="29">
        <f>+IF(X27&lt;&gt;0,+(Y27/X27)*100,0)</f>
        <v>-32.652240406207902</v>
      </c>
      <c r="AA27" s="30">
        <f>SUM(AA21:AA26)</f>
        <v>-95594000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-263817438</v>
      </c>
      <c r="D38" s="32">
        <f>+D17+D27+D36</f>
        <v>0</v>
      </c>
      <c r="E38" s="33">
        <f t="shared" si="3"/>
        <v>210987191</v>
      </c>
      <c r="F38" s="2">
        <f t="shared" si="3"/>
        <v>210987191</v>
      </c>
      <c r="G38" s="2">
        <f t="shared" si="3"/>
        <v>-53798574</v>
      </c>
      <c r="H38" s="2">
        <f t="shared" si="3"/>
        <v>-18269156</v>
      </c>
      <c r="I38" s="2">
        <f t="shared" si="3"/>
        <v>-38001485</v>
      </c>
      <c r="J38" s="2">
        <f t="shared" si="3"/>
        <v>-110069215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-110069215</v>
      </c>
      <c r="X38" s="2">
        <f t="shared" si="3"/>
        <v>66604499</v>
      </c>
      <c r="Y38" s="2">
        <f t="shared" si="3"/>
        <v>-176673714</v>
      </c>
      <c r="Z38" s="34">
        <f>+IF(X38&lt;&gt;0,+(Y38/X38)*100,0)</f>
        <v>-265.25792799672587</v>
      </c>
      <c r="AA38" s="35">
        <f>+AA17+AA27+AA36</f>
        <v>210987191</v>
      </c>
    </row>
    <row r="39" spans="1:27" x14ac:dyDescent="0.25">
      <c r="A39" s="23" t="s">
        <v>60</v>
      </c>
      <c r="B39" s="17"/>
      <c r="C39" s="32">
        <v>-376863083</v>
      </c>
      <c r="D39" s="32"/>
      <c r="E39" s="33"/>
      <c r="F39" s="2"/>
      <c r="G39" s="2">
        <v>-641326486</v>
      </c>
      <c r="H39" s="2">
        <f>+G40+H60</f>
        <v>-695125060</v>
      </c>
      <c r="I39" s="2">
        <f>+H40+I60</f>
        <v>-713394216</v>
      </c>
      <c r="J39" s="2">
        <f>+G39</f>
        <v>-641326486</v>
      </c>
      <c r="K39" s="2">
        <f>+I40+K60</f>
        <v>-751395701</v>
      </c>
      <c r="L39" s="2">
        <f>+K40+L60</f>
        <v>-751395701</v>
      </c>
      <c r="M39" s="2">
        <f>+L40+M60</f>
        <v>-751395701</v>
      </c>
      <c r="N39" s="2">
        <f>+K39</f>
        <v>-751395701</v>
      </c>
      <c r="O39" s="2">
        <f>+M40+O60</f>
        <v>-751395701</v>
      </c>
      <c r="P39" s="2">
        <f>+O40+P60</f>
        <v>-751395701</v>
      </c>
      <c r="Q39" s="2">
        <f>+P40+Q60</f>
        <v>-751395701</v>
      </c>
      <c r="R39" s="2">
        <f>+O39</f>
        <v>-751395701</v>
      </c>
      <c r="S39" s="2">
        <f>+Q40+S60</f>
        <v>-751395701</v>
      </c>
      <c r="T39" s="2">
        <f>+S40+T60</f>
        <v>-751395701</v>
      </c>
      <c r="U39" s="2">
        <f>+T40+U60</f>
        <v>-751395701</v>
      </c>
      <c r="V39" s="2">
        <f>+S39</f>
        <v>-751395701</v>
      </c>
      <c r="W39" s="2">
        <f>+G39</f>
        <v>-641326486</v>
      </c>
      <c r="X39" s="2"/>
      <c r="Y39" s="2">
        <f>+W39-X39</f>
        <v>-641326486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-640680521</v>
      </c>
      <c r="D40" s="43">
        <f t="shared" ref="D40:AA40" si="4">+D38+D39</f>
        <v>0</v>
      </c>
      <c r="E40" s="44">
        <f t="shared" si="4"/>
        <v>210987191</v>
      </c>
      <c r="F40" s="45">
        <f t="shared" si="4"/>
        <v>210987191</v>
      </c>
      <c r="G40" s="45">
        <f t="shared" si="4"/>
        <v>-695125060</v>
      </c>
      <c r="H40" s="45">
        <f t="shared" si="4"/>
        <v>-713394216</v>
      </c>
      <c r="I40" s="45">
        <f t="shared" si="4"/>
        <v>-751395701</v>
      </c>
      <c r="J40" s="45">
        <f>+I40</f>
        <v>-751395701</v>
      </c>
      <c r="K40" s="45">
        <f t="shared" si="4"/>
        <v>-751395701</v>
      </c>
      <c r="L40" s="45">
        <f t="shared" si="4"/>
        <v>-751395701</v>
      </c>
      <c r="M40" s="45">
        <f t="shared" si="4"/>
        <v>-751395701</v>
      </c>
      <c r="N40" s="45">
        <f>+M40</f>
        <v>-751395701</v>
      </c>
      <c r="O40" s="45">
        <f t="shared" si="4"/>
        <v>-751395701</v>
      </c>
      <c r="P40" s="45">
        <f t="shared" si="4"/>
        <v>-751395701</v>
      </c>
      <c r="Q40" s="45">
        <f t="shared" si="4"/>
        <v>-751395701</v>
      </c>
      <c r="R40" s="45">
        <f>+Q40</f>
        <v>-751395701</v>
      </c>
      <c r="S40" s="45">
        <f t="shared" si="4"/>
        <v>-751395701</v>
      </c>
      <c r="T40" s="45">
        <f t="shared" si="4"/>
        <v>-751395701</v>
      </c>
      <c r="U40" s="45">
        <f t="shared" si="4"/>
        <v>-751395701</v>
      </c>
      <c r="V40" s="45">
        <f>+U40</f>
        <v>-751395701</v>
      </c>
      <c r="W40" s="45">
        <f>+V40</f>
        <v>-751395701</v>
      </c>
      <c r="X40" s="45">
        <f t="shared" si="4"/>
        <v>66604499</v>
      </c>
      <c r="Y40" s="45">
        <f t="shared" si="4"/>
        <v>-818000200</v>
      </c>
      <c r="Z40" s="46">
        <f>+IF(X40&lt;&gt;0,+(Y40/X40)*100,0)</f>
        <v>-1228.1455641607633</v>
      </c>
      <c r="AA40" s="47">
        <f t="shared" si="4"/>
        <v>210987191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-641326486</v>
      </c>
      <c r="J60">
        <v>-641326486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90598845</v>
      </c>
      <c r="D7" s="18"/>
      <c r="E7" s="19">
        <v>155301949</v>
      </c>
      <c r="F7" s="20">
        <v>155301949</v>
      </c>
      <c r="G7" s="20">
        <v>7584061</v>
      </c>
      <c r="H7" s="20">
        <v>7166526</v>
      </c>
      <c r="I7" s="20">
        <v>7078820</v>
      </c>
      <c r="J7" s="20">
        <v>21829407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21829407</v>
      </c>
      <c r="X7" s="20">
        <v>34143852</v>
      </c>
      <c r="Y7" s="20">
        <v>-12314445</v>
      </c>
      <c r="Z7" s="21">
        <v>-36.066361229541414</v>
      </c>
      <c r="AA7" s="22">
        <v>155301949</v>
      </c>
    </row>
    <row r="8" spans="1:27" x14ac:dyDescent="0.25">
      <c r="A8" s="23" t="s">
        <v>36</v>
      </c>
      <c r="B8" s="17" t="s">
        <v>32</v>
      </c>
      <c r="C8" s="18">
        <v>2567005</v>
      </c>
      <c r="D8" s="18"/>
      <c r="E8" s="19">
        <v>-14893585</v>
      </c>
      <c r="F8" s="20">
        <v>-14893585</v>
      </c>
      <c r="G8" s="20">
        <v>218960</v>
      </c>
      <c r="H8" s="20">
        <v>178963</v>
      </c>
      <c r="I8" s="20">
        <v>180668</v>
      </c>
      <c r="J8" s="20">
        <v>578591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578591</v>
      </c>
      <c r="X8" s="20">
        <v>-3043321</v>
      </c>
      <c r="Y8" s="20">
        <v>3621912</v>
      </c>
      <c r="Z8" s="21">
        <v>-119.01182951124774</v>
      </c>
      <c r="AA8" s="22">
        <v>-14893585</v>
      </c>
    </row>
    <row r="9" spans="1:27" x14ac:dyDescent="0.25">
      <c r="A9" s="23" t="s">
        <v>37</v>
      </c>
      <c r="B9" s="17" t="s">
        <v>6</v>
      </c>
      <c r="C9" s="18">
        <v>45305877</v>
      </c>
      <c r="D9" s="18"/>
      <c r="E9" s="19">
        <v>50289522</v>
      </c>
      <c r="F9" s="20">
        <v>50289522</v>
      </c>
      <c r="G9" s="20">
        <v>19765076</v>
      </c>
      <c r="H9" s="20"/>
      <c r="I9" s="20"/>
      <c r="J9" s="20">
        <v>19765076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19765076</v>
      </c>
      <c r="X9" s="20">
        <v>11175449</v>
      </c>
      <c r="Y9" s="20">
        <v>8589627</v>
      </c>
      <c r="Z9" s="21">
        <v>76.861582921634735</v>
      </c>
      <c r="AA9" s="22">
        <v>50289522</v>
      </c>
    </row>
    <row r="10" spans="1:27" x14ac:dyDescent="0.25">
      <c r="A10" s="23" t="s">
        <v>38</v>
      </c>
      <c r="B10" s="17" t="s">
        <v>6</v>
      </c>
      <c r="C10" s="18">
        <v>72060563</v>
      </c>
      <c r="D10" s="18"/>
      <c r="E10" s="19">
        <v>33258552</v>
      </c>
      <c r="F10" s="20">
        <v>33258552</v>
      </c>
      <c r="G10" s="20">
        <v>3234433</v>
      </c>
      <c r="H10" s="20"/>
      <c r="I10" s="20"/>
      <c r="J10" s="20">
        <v>3234433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3234433</v>
      </c>
      <c r="X10" s="20">
        <v>15086184</v>
      </c>
      <c r="Y10" s="20">
        <v>-11851751</v>
      </c>
      <c r="Z10" s="21">
        <v>-78.560297289228345</v>
      </c>
      <c r="AA10" s="22">
        <v>33258552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5546492</v>
      </c>
      <c r="F11" s="20">
        <v>5546492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1386623</v>
      </c>
      <c r="Y11" s="20">
        <v>-1386623</v>
      </c>
      <c r="Z11" s="21">
        <v>-100</v>
      </c>
      <c r="AA11" s="22">
        <v>5546492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-73127196</v>
      </c>
      <c r="D14" s="18"/>
      <c r="E14" s="19">
        <v>-131418018</v>
      </c>
      <c r="F14" s="20">
        <v>-131418018</v>
      </c>
      <c r="G14" s="20">
        <v>-24030535</v>
      </c>
      <c r="H14" s="20">
        <v>-11419730</v>
      </c>
      <c r="I14" s="20">
        <v>-6308379</v>
      </c>
      <c r="J14" s="20">
        <v>-41758644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-41758644</v>
      </c>
      <c r="X14" s="20">
        <v>-32617956</v>
      </c>
      <c r="Y14" s="20">
        <v>-9140688</v>
      </c>
      <c r="Z14" s="21">
        <v>28.023484978641829</v>
      </c>
      <c r="AA14" s="22">
        <v>-131418018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-17437134</v>
      </c>
      <c r="F15" s="20">
        <v>-17437134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125000</v>
      </c>
      <c r="Y15" s="20">
        <v>-125000</v>
      </c>
      <c r="Z15" s="21">
        <v>-100</v>
      </c>
      <c r="AA15" s="22">
        <v>-17437134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137405094</v>
      </c>
      <c r="D17" s="26">
        <f>SUM(D6:D16)</f>
        <v>0</v>
      </c>
      <c r="E17" s="27">
        <f t="shared" si="0"/>
        <v>80647778</v>
      </c>
      <c r="F17" s="28">
        <f t="shared" si="0"/>
        <v>80647778</v>
      </c>
      <c r="G17" s="28">
        <f t="shared" si="0"/>
        <v>6771995</v>
      </c>
      <c r="H17" s="28">
        <f t="shared" si="0"/>
        <v>-4074241</v>
      </c>
      <c r="I17" s="28">
        <f t="shared" si="0"/>
        <v>951109</v>
      </c>
      <c r="J17" s="28">
        <f t="shared" si="0"/>
        <v>3648863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3648863</v>
      </c>
      <c r="X17" s="28">
        <f t="shared" si="0"/>
        <v>26255831</v>
      </c>
      <c r="Y17" s="28">
        <f t="shared" si="0"/>
        <v>-22606968</v>
      </c>
      <c r="Z17" s="29">
        <f>+IF(X17&lt;&gt;0,+(Y17/X17)*100,0)</f>
        <v>-86.102656587026331</v>
      </c>
      <c r="AA17" s="30">
        <f>SUM(AA6:AA16)</f>
        <v>80647778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-63378056</v>
      </c>
      <c r="D26" s="18"/>
      <c r="E26" s="19">
        <v>-37485290</v>
      </c>
      <c r="F26" s="20">
        <v>-37485290</v>
      </c>
      <c r="G26" s="20">
        <v>-6179253</v>
      </c>
      <c r="H26" s="20"/>
      <c r="I26" s="20">
        <v>-1331067</v>
      </c>
      <c r="J26" s="20">
        <v>-7510320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-7510320</v>
      </c>
      <c r="X26" s="20">
        <v>-8784829</v>
      </c>
      <c r="Y26" s="20">
        <v>1274509</v>
      </c>
      <c r="Z26" s="21">
        <v>-14.508068398371785</v>
      </c>
      <c r="AA26" s="22">
        <v>-37485290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-63378056</v>
      </c>
      <c r="D27" s="26">
        <f>SUM(D21:D26)</f>
        <v>0</v>
      </c>
      <c r="E27" s="27">
        <f t="shared" si="1"/>
        <v>-37485290</v>
      </c>
      <c r="F27" s="28">
        <f t="shared" si="1"/>
        <v>-37485290</v>
      </c>
      <c r="G27" s="28">
        <f t="shared" si="1"/>
        <v>-6179253</v>
      </c>
      <c r="H27" s="28">
        <f t="shared" si="1"/>
        <v>0</v>
      </c>
      <c r="I27" s="28">
        <f t="shared" si="1"/>
        <v>-1331067</v>
      </c>
      <c r="J27" s="28">
        <f t="shared" si="1"/>
        <v>-7510320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-7510320</v>
      </c>
      <c r="X27" s="28">
        <f t="shared" si="1"/>
        <v>-8784829</v>
      </c>
      <c r="Y27" s="28">
        <f t="shared" si="1"/>
        <v>1274509</v>
      </c>
      <c r="Z27" s="29">
        <f>+IF(X27&lt;&gt;0,+(Y27/X27)*100,0)</f>
        <v>-14.508068398371785</v>
      </c>
      <c r="AA27" s="30">
        <f>SUM(AA21:AA26)</f>
        <v>-37485290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74027038</v>
      </c>
      <c r="D38" s="32">
        <f>+D17+D27+D36</f>
        <v>0</v>
      </c>
      <c r="E38" s="33">
        <f t="shared" si="3"/>
        <v>43162488</v>
      </c>
      <c r="F38" s="2">
        <f t="shared" si="3"/>
        <v>43162488</v>
      </c>
      <c r="G38" s="2">
        <f t="shared" si="3"/>
        <v>592742</v>
      </c>
      <c r="H38" s="2">
        <f t="shared" si="3"/>
        <v>-4074241</v>
      </c>
      <c r="I38" s="2">
        <f t="shared" si="3"/>
        <v>-379958</v>
      </c>
      <c r="J38" s="2">
        <f t="shared" si="3"/>
        <v>-3861457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-3861457</v>
      </c>
      <c r="X38" s="2">
        <f t="shared" si="3"/>
        <v>17471002</v>
      </c>
      <c r="Y38" s="2">
        <f t="shared" si="3"/>
        <v>-21332459</v>
      </c>
      <c r="Z38" s="34">
        <f>+IF(X38&lt;&gt;0,+(Y38/X38)*100,0)</f>
        <v>-122.10209236997397</v>
      </c>
      <c r="AA38" s="35">
        <f>+AA17+AA27+AA36</f>
        <v>43162488</v>
      </c>
    </row>
    <row r="39" spans="1:27" x14ac:dyDescent="0.25">
      <c r="A39" s="23" t="s">
        <v>60</v>
      </c>
      <c r="B39" s="17"/>
      <c r="C39" s="32">
        <v>-492199906</v>
      </c>
      <c r="D39" s="32"/>
      <c r="E39" s="33"/>
      <c r="F39" s="2"/>
      <c r="G39" s="2">
        <v>-391854465</v>
      </c>
      <c r="H39" s="2">
        <f>+G40+H60</f>
        <v>-391261723</v>
      </c>
      <c r="I39" s="2">
        <f>+H40+I60</f>
        <v>-395335964</v>
      </c>
      <c r="J39" s="2">
        <f>+G39</f>
        <v>-391854465</v>
      </c>
      <c r="K39" s="2">
        <f>+I40+K60</f>
        <v>-395715922</v>
      </c>
      <c r="L39" s="2">
        <f>+K40+L60</f>
        <v>-395715922</v>
      </c>
      <c r="M39" s="2">
        <f>+L40+M60</f>
        <v>-395715922</v>
      </c>
      <c r="N39" s="2">
        <f>+K39</f>
        <v>-395715922</v>
      </c>
      <c r="O39" s="2">
        <f>+M40+O60</f>
        <v>-395715922</v>
      </c>
      <c r="P39" s="2">
        <f>+O40+P60</f>
        <v>-395715922</v>
      </c>
      <c r="Q39" s="2">
        <f>+P40+Q60</f>
        <v>-395715922</v>
      </c>
      <c r="R39" s="2">
        <f>+O39</f>
        <v>-395715922</v>
      </c>
      <c r="S39" s="2">
        <f>+Q40+S60</f>
        <v>-395715922</v>
      </c>
      <c r="T39" s="2">
        <f>+S40+T60</f>
        <v>-395715922</v>
      </c>
      <c r="U39" s="2">
        <f>+T40+U60</f>
        <v>-395715922</v>
      </c>
      <c r="V39" s="2">
        <f>+S39</f>
        <v>-395715922</v>
      </c>
      <c r="W39" s="2">
        <f>+G39</f>
        <v>-391854465</v>
      </c>
      <c r="X39" s="2"/>
      <c r="Y39" s="2">
        <f>+W39-X39</f>
        <v>-391854465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-418172868</v>
      </c>
      <c r="D40" s="43">
        <f t="shared" ref="D40:AA40" si="4">+D38+D39</f>
        <v>0</v>
      </c>
      <c r="E40" s="44">
        <f t="shared" si="4"/>
        <v>43162488</v>
      </c>
      <c r="F40" s="45">
        <f t="shared" si="4"/>
        <v>43162488</v>
      </c>
      <c r="G40" s="45">
        <f t="shared" si="4"/>
        <v>-391261723</v>
      </c>
      <c r="H40" s="45">
        <f t="shared" si="4"/>
        <v>-395335964</v>
      </c>
      <c r="I40" s="45">
        <f t="shared" si="4"/>
        <v>-395715922</v>
      </c>
      <c r="J40" s="45">
        <f>+I40</f>
        <v>-395715922</v>
      </c>
      <c r="K40" s="45">
        <f t="shared" si="4"/>
        <v>-395715922</v>
      </c>
      <c r="L40" s="45">
        <f t="shared" si="4"/>
        <v>-395715922</v>
      </c>
      <c r="M40" s="45">
        <f t="shared" si="4"/>
        <v>-395715922</v>
      </c>
      <c r="N40" s="45">
        <f>+M40</f>
        <v>-395715922</v>
      </c>
      <c r="O40" s="45">
        <f t="shared" si="4"/>
        <v>-395715922</v>
      </c>
      <c r="P40" s="45">
        <f t="shared" si="4"/>
        <v>-395715922</v>
      </c>
      <c r="Q40" s="45">
        <f t="shared" si="4"/>
        <v>-395715922</v>
      </c>
      <c r="R40" s="45">
        <f>+Q40</f>
        <v>-395715922</v>
      </c>
      <c r="S40" s="45">
        <f t="shared" si="4"/>
        <v>-395715922</v>
      </c>
      <c r="T40" s="45">
        <f t="shared" si="4"/>
        <v>-395715922</v>
      </c>
      <c r="U40" s="45">
        <f t="shared" si="4"/>
        <v>-395715922</v>
      </c>
      <c r="V40" s="45">
        <f>+U40</f>
        <v>-395715922</v>
      </c>
      <c r="W40" s="45">
        <f>+V40</f>
        <v>-395715922</v>
      </c>
      <c r="X40" s="45">
        <f t="shared" si="4"/>
        <v>17471002</v>
      </c>
      <c r="Y40" s="45">
        <f t="shared" si="4"/>
        <v>-413186924</v>
      </c>
      <c r="Z40" s="46">
        <f>+IF(X40&lt;&gt;0,+(Y40/X40)*100,0)</f>
        <v>-2364.9869881532841</v>
      </c>
      <c r="AA40" s="47">
        <f t="shared" si="4"/>
        <v>43162488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-391854465</v>
      </c>
      <c r="J60">
        <v>-391854465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11281749</v>
      </c>
      <c r="D7" s="18"/>
      <c r="E7" s="19">
        <v>15420228</v>
      </c>
      <c r="F7" s="20">
        <v>15420228</v>
      </c>
      <c r="G7" s="20"/>
      <c r="H7" s="20">
        <v>1059435</v>
      </c>
      <c r="I7" s="20">
        <v>1031687</v>
      </c>
      <c r="J7" s="20">
        <v>2091122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2091122</v>
      </c>
      <c r="X7" s="20">
        <v>3855057</v>
      </c>
      <c r="Y7" s="20">
        <v>-1763935</v>
      </c>
      <c r="Z7" s="21">
        <v>-45.756392188234827</v>
      </c>
      <c r="AA7" s="22">
        <v>15420228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35125000</v>
      </c>
      <c r="D10" s="18"/>
      <c r="E10" s="19">
        <v>20000004</v>
      </c>
      <c r="F10" s="20">
        <v>20000004</v>
      </c>
      <c r="G10" s="20"/>
      <c r="H10" s="20">
        <v>6000000</v>
      </c>
      <c r="I10" s="20">
        <v>6000000</v>
      </c>
      <c r="J10" s="20">
        <v>12000000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12000000</v>
      </c>
      <c r="X10" s="20">
        <v>5000001</v>
      </c>
      <c r="Y10" s="20">
        <v>6999999</v>
      </c>
      <c r="Z10" s="21">
        <v>139.99995200000961</v>
      </c>
      <c r="AA10" s="22">
        <v>20000004</v>
      </c>
    </row>
    <row r="11" spans="1:27" x14ac:dyDescent="0.25">
      <c r="A11" s="23" t="s">
        <v>39</v>
      </c>
      <c r="B11" s="17" t="s">
        <v>32</v>
      </c>
      <c r="C11" s="18">
        <v>70426</v>
      </c>
      <c r="D11" s="18"/>
      <c r="E11" s="19">
        <v>576312</v>
      </c>
      <c r="F11" s="20">
        <v>576312</v>
      </c>
      <c r="G11" s="20"/>
      <c r="H11" s="20">
        <v>3325</v>
      </c>
      <c r="I11" s="20">
        <v>11487</v>
      </c>
      <c r="J11" s="20">
        <v>14812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14812</v>
      </c>
      <c r="X11" s="20">
        <v>144078</v>
      </c>
      <c r="Y11" s="20">
        <v>-129266</v>
      </c>
      <c r="Z11" s="21">
        <v>-89.719457516067692</v>
      </c>
      <c r="AA11" s="22">
        <v>576312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-9257537</v>
      </c>
      <c r="D14" s="18"/>
      <c r="E14" s="19">
        <v>-15673440</v>
      </c>
      <c r="F14" s="20">
        <v>-15673440</v>
      </c>
      <c r="G14" s="20"/>
      <c r="H14" s="20">
        <v>-182842</v>
      </c>
      <c r="I14" s="20">
        <v>-1377552</v>
      </c>
      <c r="J14" s="20">
        <v>-1560394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-1560394</v>
      </c>
      <c r="X14" s="20">
        <v>-3918360</v>
      </c>
      <c r="Y14" s="20">
        <v>2357966</v>
      </c>
      <c r="Z14" s="21">
        <v>-60.177370124235651</v>
      </c>
      <c r="AA14" s="22">
        <v>-15673440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37219638</v>
      </c>
      <c r="D17" s="26">
        <f>SUM(D6:D16)</f>
        <v>0</v>
      </c>
      <c r="E17" s="27">
        <f t="shared" si="0"/>
        <v>20323104</v>
      </c>
      <c r="F17" s="28">
        <f t="shared" si="0"/>
        <v>20323104</v>
      </c>
      <c r="G17" s="28">
        <f t="shared" si="0"/>
        <v>0</v>
      </c>
      <c r="H17" s="28">
        <f t="shared" si="0"/>
        <v>6879918</v>
      </c>
      <c r="I17" s="28">
        <f t="shared" si="0"/>
        <v>5665622</v>
      </c>
      <c r="J17" s="28">
        <f t="shared" si="0"/>
        <v>12545540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12545540</v>
      </c>
      <c r="X17" s="28">
        <f t="shared" si="0"/>
        <v>5080776</v>
      </c>
      <c r="Y17" s="28">
        <f t="shared" si="0"/>
        <v>7464764</v>
      </c>
      <c r="Z17" s="29">
        <f>+IF(X17&lt;&gt;0,+(Y17/X17)*100,0)</f>
        <v>146.9217300664308</v>
      </c>
      <c r="AA17" s="30">
        <f>SUM(AA6:AA16)</f>
        <v>20323104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-21151689</v>
      </c>
      <c r="D26" s="18"/>
      <c r="E26" s="19">
        <v>-29817648</v>
      </c>
      <c r="F26" s="20">
        <v>-29817648</v>
      </c>
      <c r="G26" s="20"/>
      <c r="H26" s="20">
        <v>-4764952</v>
      </c>
      <c r="I26" s="20"/>
      <c r="J26" s="20">
        <v>-4764952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-4764952</v>
      </c>
      <c r="X26" s="20">
        <v>-7454412</v>
      </c>
      <c r="Y26" s="20">
        <v>2689460</v>
      </c>
      <c r="Z26" s="21">
        <v>-36.078767849161011</v>
      </c>
      <c r="AA26" s="22">
        <v>-29817648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-21151689</v>
      </c>
      <c r="D27" s="26">
        <f>SUM(D21:D26)</f>
        <v>0</v>
      </c>
      <c r="E27" s="27">
        <f t="shared" si="1"/>
        <v>-29817648</v>
      </c>
      <c r="F27" s="28">
        <f t="shared" si="1"/>
        <v>-29817648</v>
      </c>
      <c r="G27" s="28">
        <f t="shared" si="1"/>
        <v>0</v>
      </c>
      <c r="H27" s="28">
        <f t="shared" si="1"/>
        <v>-4764952</v>
      </c>
      <c r="I27" s="28">
        <f t="shared" si="1"/>
        <v>0</v>
      </c>
      <c r="J27" s="28">
        <f t="shared" si="1"/>
        <v>-4764952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-4764952</v>
      </c>
      <c r="X27" s="28">
        <f t="shared" si="1"/>
        <v>-7454412</v>
      </c>
      <c r="Y27" s="28">
        <f t="shared" si="1"/>
        <v>2689460</v>
      </c>
      <c r="Z27" s="29">
        <f>+IF(X27&lt;&gt;0,+(Y27/X27)*100,0)</f>
        <v>-36.078767849161011</v>
      </c>
      <c r="AA27" s="30">
        <f>SUM(AA21:AA26)</f>
        <v>-29817648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16067949</v>
      </c>
      <c r="D38" s="32">
        <f>+D17+D27+D36</f>
        <v>0</v>
      </c>
      <c r="E38" s="33">
        <f t="shared" si="3"/>
        <v>-9494544</v>
      </c>
      <c r="F38" s="2">
        <f t="shared" si="3"/>
        <v>-9494544</v>
      </c>
      <c r="G38" s="2">
        <f t="shared" si="3"/>
        <v>0</v>
      </c>
      <c r="H38" s="2">
        <f t="shared" si="3"/>
        <v>2114966</v>
      </c>
      <c r="I38" s="2">
        <f t="shared" si="3"/>
        <v>5665622</v>
      </c>
      <c r="J38" s="2">
        <f t="shared" si="3"/>
        <v>7780588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7780588</v>
      </c>
      <c r="X38" s="2">
        <f t="shared" si="3"/>
        <v>-2373636</v>
      </c>
      <c r="Y38" s="2">
        <f t="shared" si="3"/>
        <v>10154224</v>
      </c>
      <c r="Z38" s="34">
        <f>+IF(X38&lt;&gt;0,+(Y38/X38)*100,0)</f>
        <v>-427.79196136223072</v>
      </c>
      <c r="AA38" s="35">
        <f>+AA17+AA27+AA36</f>
        <v>-9494544</v>
      </c>
    </row>
    <row r="39" spans="1:27" x14ac:dyDescent="0.25">
      <c r="A39" s="23" t="s">
        <v>60</v>
      </c>
      <c r="B39" s="17"/>
      <c r="C39" s="32">
        <v>41052838</v>
      </c>
      <c r="D39" s="32"/>
      <c r="E39" s="33">
        <v>-31050056</v>
      </c>
      <c r="F39" s="2">
        <v>-31050056</v>
      </c>
      <c r="G39" s="2"/>
      <c r="H39" s="2">
        <f>+G40+H60</f>
        <v>0</v>
      </c>
      <c r="I39" s="2">
        <f>+H40+I60</f>
        <v>2114966</v>
      </c>
      <c r="J39" s="2">
        <f>+G39</f>
        <v>0</v>
      </c>
      <c r="K39" s="2">
        <f>+I40+K60</f>
        <v>7780588</v>
      </c>
      <c r="L39" s="2">
        <f>+K40+L60</f>
        <v>7780588</v>
      </c>
      <c r="M39" s="2">
        <f>+L40+M60</f>
        <v>7780588</v>
      </c>
      <c r="N39" s="2">
        <f>+K39</f>
        <v>7780588</v>
      </c>
      <c r="O39" s="2">
        <f>+M40+O60</f>
        <v>7780588</v>
      </c>
      <c r="P39" s="2">
        <f>+O40+P60</f>
        <v>7780588</v>
      </c>
      <c r="Q39" s="2">
        <f>+P40+Q60</f>
        <v>7780588</v>
      </c>
      <c r="R39" s="2">
        <f>+O39</f>
        <v>7780588</v>
      </c>
      <c r="S39" s="2">
        <f>+Q40+S60</f>
        <v>7780588</v>
      </c>
      <c r="T39" s="2">
        <f>+S40+T60</f>
        <v>7780588</v>
      </c>
      <c r="U39" s="2">
        <f>+T40+U60</f>
        <v>7780588</v>
      </c>
      <c r="V39" s="2">
        <f>+S39</f>
        <v>7780588</v>
      </c>
      <c r="W39" s="2">
        <f>+G39</f>
        <v>0</v>
      </c>
      <c r="X39" s="2">
        <v>-31050056</v>
      </c>
      <c r="Y39" s="2">
        <f>+W39-X39</f>
        <v>31050056</v>
      </c>
      <c r="Z39" s="34">
        <f>+IF(X39&lt;&gt;0,+(Y39/X39)*100,0)</f>
        <v>-100</v>
      </c>
      <c r="AA39" s="35">
        <v>-31050056</v>
      </c>
    </row>
    <row r="40" spans="1:27" x14ac:dyDescent="0.25">
      <c r="A40" s="41" t="s">
        <v>62</v>
      </c>
      <c r="B40" s="42" t="s">
        <v>61</v>
      </c>
      <c r="C40" s="43">
        <f>+C38+C39</f>
        <v>57120787</v>
      </c>
      <c r="D40" s="43">
        <f t="shared" ref="D40:AA40" si="4">+D38+D39</f>
        <v>0</v>
      </c>
      <c r="E40" s="44">
        <f t="shared" si="4"/>
        <v>-40544600</v>
      </c>
      <c r="F40" s="45">
        <f t="shared" si="4"/>
        <v>-40544600</v>
      </c>
      <c r="G40" s="45">
        <f t="shared" si="4"/>
        <v>0</v>
      </c>
      <c r="H40" s="45">
        <f t="shared" si="4"/>
        <v>2114966</v>
      </c>
      <c r="I40" s="45">
        <f t="shared" si="4"/>
        <v>7780588</v>
      </c>
      <c r="J40" s="45">
        <f>+I40</f>
        <v>7780588</v>
      </c>
      <c r="K40" s="45">
        <f t="shared" si="4"/>
        <v>7780588</v>
      </c>
      <c r="L40" s="45">
        <f t="shared" si="4"/>
        <v>7780588</v>
      </c>
      <c r="M40" s="45">
        <f t="shared" si="4"/>
        <v>7780588</v>
      </c>
      <c r="N40" s="45">
        <f>+M40</f>
        <v>7780588</v>
      </c>
      <c r="O40" s="45">
        <f t="shared" si="4"/>
        <v>7780588</v>
      </c>
      <c r="P40" s="45">
        <f t="shared" si="4"/>
        <v>7780588</v>
      </c>
      <c r="Q40" s="45">
        <f t="shared" si="4"/>
        <v>7780588</v>
      </c>
      <c r="R40" s="45">
        <f>+Q40</f>
        <v>7780588</v>
      </c>
      <c r="S40" s="45">
        <f t="shared" si="4"/>
        <v>7780588</v>
      </c>
      <c r="T40" s="45">
        <f t="shared" si="4"/>
        <v>7780588</v>
      </c>
      <c r="U40" s="45">
        <f t="shared" si="4"/>
        <v>7780588</v>
      </c>
      <c r="V40" s="45">
        <f>+U40</f>
        <v>7780588</v>
      </c>
      <c r="W40" s="45">
        <f>+V40</f>
        <v>7780588</v>
      </c>
      <c r="X40" s="45">
        <f t="shared" si="4"/>
        <v>-33423692</v>
      </c>
      <c r="Y40" s="45">
        <f t="shared" si="4"/>
        <v>41204280</v>
      </c>
      <c r="Z40" s="46">
        <f>+IF(X40&lt;&gt;0,+(Y40/X40)*100,0)</f>
        <v>-123.27866113653752</v>
      </c>
      <c r="AA40" s="47">
        <f t="shared" si="4"/>
        <v>-40544600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11767490</v>
      </c>
      <c r="D7" s="18"/>
      <c r="E7" s="19">
        <v>9103812</v>
      </c>
      <c r="F7" s="20">
        <v>9103812</v>
      </c>
      <c r="G7" s="20">
        <v>1089635</v>
      </c>
      <c r="H7" s="20">
        <v>1007362</v>
      </c>
      <c r="I7" s="20">
        <v>1293237</v>
      </c>
      <c r="J7" s="20">
        <v>3390234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3390234</v>
      </c>
      <c r="X7" s="20">
        <v>2275953</v>
      </c>
      <c r="Y7" s="20">
        <v>1114281</v>
      </c>
      <c r="Z7" s="21">
        <v>48.958875688557718</v>
      </c>
      <c r="AA7" s="22">
        <v>9103812</v>
      </c>
    </row>
    <row r="8" spans="1:27" x14ac:dyDescent="0.25">
      <c r="A8" s="23" t="s">
        <v>36</v>
      </c>
      <c r="B8" s="17" t="s">
        <v>32</v>
      </c>
      <c r="C8" s="18">
        <v>12267</v>
      </c>
      <c r="D8" s="18"/>
      <c r="E8" s="19">
        <v>13305</v>
      </c>
      <c r="F8" s="20">
        <v>13305</v>
      </c>
      <c r="G8" s="20">
        <v>3521</v>
      </c>
      <c r="H8" s="20">
        <v>1174</v>
      </c>
      <c r="I8" s="20"/>
      <c r="J8" s="20">
        <v>4695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4695</v>
      </c>
      <c r="X8" s="20">
        <v>3327</v>
      </c>
      <c r="Y8" s="20">
        <v>1368</v>
      </c>
      <c r="Z8" s="21">
        <v>41.118124436429213</v>
      </c>
      <c r="AA8" s="22">
        <v>13305</v>
      </c>
    </row>
    <row r="9" spans="1:27" x14ac:dyDescent="0.25">
      <c r="A9" s="23" t="s">
        <v>37</v>
      </c>
      <c r="B9" s="17" t="s">
        <v>6</v>
      </c>
      <c r="C9" s="18">
        <v>-841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60000000</v>
      </c>
      <c r="D10" s="18"/>
      <c r="E10" s="19">
        <v>181413000</v>
      </c>
      <c r="F10" s="20">
        <v>181413000</v>
      </c>
      <c r="G10" s="20">
        <v>30000000</v>
      </c>
      <c r="H10" s="20">
        <v>49000000</v>
      </c>
      <c r="I10" s="20"/>
      <c r="J10" s="20">
        <v>79000000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79000000</v>
      </c>
      <c r="X10" s="20">
        <v>45353250</v>
      </c>
      <c r="Y10" s="20">
        <v>33646750</v>
      </c>
      <c r="Z10" s="21">
        <v>74.188178355465155</v>
      </c>
      <c r="AA10" s="22">
        <v>181413000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190422</v>
      </c>
      <c r="F11" s="20">
        <v>190422</v>
      </c>
      <c r="G11" s="20">
        <v>37850</v>
      </c>
      <c r="H11" s="20">
        <v>33147</v>
      </c>
      <c r="I11" s="20">
        <v>60015</v>
      </c>
      <c r="J11" s="20">
        <v>131012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131012</v>
      </c>
      <c r="X11" s="20">
        <v>47607</v>
      </c>
      <c r="Y11" s="20">
        <v>83405</v>
      </c>
      <c r="Z11" s="21">
        <v>175.19482429054551</v>
      </c>
      <c r="AA11" s="22">
        <v>190422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-225192769</v>
      </c>
      <c r="D14" s="18"/>
      <c r="E14" s="19">
        <v>-240475143</v>
      </c>
      <c r="F14" s="20">
        <v>-240475143</v>
      </c>
      <c r="G14" s="20"/>
      <c r="H14" s="20">
        <v>-21284867</v>
      </c>
      <c r="I14" s="20">
        <v>-18530026</v>
      </c>
      <c r="J14" s="20">
        <v>-39814893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-39814893</v>
      </c>
      <c r="X14" s="20">
        <v>-60118785</v>
      </c>
      <c r="Y14" s="20">
        <v>20303892</v>
      </c>
      <c r="Z14" s="21">
        <v>-33.77295798642637</v>
      </c>
      <c r="AA14" s="22">
        <v>-240475143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-153413853</v>
      </c>
      <c r="D17" s="26">
        <f>SUM(D6:D16)</f>
        <v>0</v>
      </c>
      <c r="E17" s="27">
        <f t="shared" si="0"/>
        <v>-49754604</v>
      </c>
      <c r="F17" s="28">
        <f t="shared" si="0"/>
        <v>-49754604</v>
      </c>
      <c r="G17" s="28">
        <f t="shared" si="0"/>
        <v>31131006</v>
      </c>
      <c r="H17" s="28">
        <f t="shared" si="0"/>
        <v>28756816</v>
      </c>
      <c r="I17" s="28">
        <f t="shared" si="0"/>
        <v>-17176774</v>
      </c>
      <c r="J17" s="28">
        <f t="shared" si="0"/>
        <v>42711048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42711048</v>
      </c>
      <c r="X17" s="28">
        <f t="shared" si="0"/>
        <v>-12438648</v>
      </c>
      <c r="Y17" s="28">
        <f t="shared" si="0"/>
        <v>55149696</v>
      </c>
      <c r="Z17" s="29">
        <f>+IF(X17&lt;&gt;0,+(Y17/X17)*100,0)</f>
        <v>-443.3737171435352</v>
      </c>
      <c r="AA17" s="30">
        <f>SUM(AA6:AA16)</f>
        <v>-49754604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-100493554</v>
      </c>
      <c r="D26" s="18"/>
      <c r="E26" s="19">
        <v>-114916705</v>
      </c>
      <c r="F26" s="20">
        <v>-114916705</v>
      </c>
      <c r="G26" s="20">
        <v>-12347981</v>
      </c>
      <c r="H26" s="20">
        <v>-14170563</v>
      </c>
      <c r="I26" s="20">
        <v>-10450199</v>
      </c>
      <c r="J26" s="20">
        <v>-36968743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-36968743</v>
      </c>
      <c r="X26" s="20">
        <v>-28729179</v>
      </c>
      <c r="Y26" s="20">
        <v>-8239564</v>
      </c>
      <c r="Z26" s="21">
        <v>28.680123438264634</v>
      </c>
      <c r="AA26" s="22">
        <v>-114916705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-100493554</v>
      </c>
      <c r="D27" s="26">
        <f>SUM(D21:D26)</f>
        <v>0</v>
      </c>
      <c r="E27" s="27">
        <f t="shared" si="1"/>
        <v>-114916705</v>
      </c>
      <c r="F27" s="28">
        <f t="shared" si="1"/>
        <v>-114916705</v>
      </c>
      <c r="G27" s="28">
        <f t="shared" si="1"/>
        <v>-12347981</v>
      </c>
      <c r="H27" s="28">
        <f t="shared" si="1"/>
        <v>-14170563</v>
      </c>
      <c r="I27" s="28">
        <f t="shared" si="1"/>
        <v>-10450199</v>
      </c>
      <c r="J27" s="28">
        <f t="shared" si="1"/>
        <v>-36968743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-36968743</v>
      </c>
      <c r="X27" s="28">
        <f t="shared" si="1"/>
        <v>-28729179</v>
      </c>
      <c r="Y27" s="28">
        <f t="shared" si="1"/>
        <v>-8239564</v>
      </c>
      <c r="Z27" s="29">
        <f>+IF(X27&lt;&gt;0,+(Y27/X27)*100,0)</f>
        <v>28.680123438264634</v>
      </c>
      <c r="AA27" s="30">
        <f>SUM(AA21:AA26)</f>
        <v>-114916705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-253907407</v>
      </c>
      <c r="D38" s="32">
        <f>+D17+D27+D36</f>
        <v>0</v>
      </c>
      <c r="E38" s="33">
        <f t="shared" si="3"/>
        <v>-164671309</v>
      </c>
      <c r="F38" s="2">
        <f t="shared" si="3"/>
        <v>-164671309</v>
      </c>
      <c r="G38" s="2">
        <f t="shared" si="3"/>
        <v>18783025</v>
      </c>
      <c r="H38" s="2">
        <f t="shared" si="3"/>
        <v>14586253</v>
      </c>
      <c r="I38" s="2">
        <f t="shared" si="3"/>
        <v>-27626973</v>
      </c>
      <c r="J38" s="2">
        <f t="shared" si="3"/>
        <v>5742305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5742305</v>
      </c>
      <c r="X38" s="2">
        <f t="shared" si="3"/>
        <v>-41167827</v>
      </c>
      <c r="Y38" s="2">
        <f t="shared" si="3"/>
        <v>46910132</v>
      </c>
      <c r="Z38" s="34">
        <f>+IF(X38&lt;&gt;0,+(Y38/X38)*100,0)</f>
        <v>-113.94852587191448</v>
      </c>
      <c r="AA38" s="35">
        <f>+AA17+AA27+AA36</f>
        <v>-164671309</v>
      </c>
    </row>
    <row r="39" spans="1:27" x14ac:dyDescent="0.25">
      <c r="A39" s="23" t="s">
        <v>60</v>
      </c>
      <c r="B39" s="17"/>
      <c r="C39" s="32">
        <v>-1658978769</v>
      </c>
      <c r="D39" s="32"/>
      <c r="E39" s="33"/>
      <c r="F39" s="2"/>
      <c r="G39" s="2">
        <v>-1912655855</v>
      </c>
      <c r="H39" s="2">
        <f>+G40+H60</f>
        <v>-1893872830</v>
      </c>
      <c r="I39" s="2">
        <f>+H40+I60</f>
        <v>-1879286577</v>
      </c>
      <c r="J39" s="2">
        <f>+G39</f>
        <v>-1912655855</v>
      </c>
      <c r="K39" s="2">
        <f>+I40+K60</f>
        <v>-1906913550</v>
      </c>
      <c r="L39" s="2">
        <f>+K40+L60</f>
        <v>-1906913550</v>
      </c>
      <c r="M39" s="2">
        <f>+L40+M60</f>
        <v>-1906913550</v>
      </c>
      <c r="N39" s="2">
        <f>+K39</f>
        <v>-1906913550</v>
      </c>
      <c r="O39" s="2">
        <f>+M40+O60</f>
        <v>-1906913550</v>
      </c>
      <c r="P39" s="2">
        <f>+O40+P60</f>
        <v>-1906913550</v>
      </c>
      <c r="Q39" s="2">
        <f>+P40+Q60</f>
        <v>-1906913550</v>
      </c>
      <c r="R39" s="2">
        <f>+O39</f>
        <v>-1906913550</v>
      </c>
      <c r="S39" s="2">
        <f>+Q40+S60</f>
        <v>-1906913550</v>
      </c>
      <c r="T39" s="2">
        <f>+S40+T60</f>
        <v>-1906913550</v>
      </c>
      <c r="U39" s="2">
        <f>+T40+U60</f>
        <v>-1906913550</v>
      </c>
      <c r="V39" s="2">
        <f>+S39</f>
        <v>-1906913550</v>
      </c>
      <c r="W39" s="2">
        <f>+G39</f>
        <v>-1912655855</v>
      </c>
      <c r="X39" s="2"/>
      <c r="Y39" s="2">
        <f>+W39-X39</f>
        <v>-1912655855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-1912886176</v>
      </c>
      <c r="D40" s="43">
        <f t="shared" ref="D40:AA40" si="4">+D38+D39</f>
        <v>0</v>
      </c>
      <c r="E40" s="44">
        <f t="shared" si="4"/>
        <v>-164671309</v>
      </c>
      <c r="F40" s="45">
        <f t="shared" si="4"/>
        <v>-164671309</v>
      </c>
      <c r="G40" s="45">
        <f t="shared" si="4"/>
        <v>-1893872830</v>
      </c>
      <c r="H40" s="45">
        <f t="shared" si="4"/>
        <v>-1879286577</v>
      </c>
      <c r="I40" s="45">
        <f t="shared" si="4"/>
        <v>-1906913550</v>
      </c>
      <c r="J40" s="45">
        <f>+I40</f>
        <v>-1906913550</v>
      </c>
      <c r="K40" s="45">
        <f t="shared" si="4"/>
        <v>-1906913550</v>
      </c>
      <c r="L40" s="45">
        <f t="shared" si="4"/>
        <v>-1906913550</v>
      </c>
      <c r="M40" s="45">
        <f t="shared" si="4"/>
        <v>-1906913550</v>
      </c>
      <c r="N40" s="45">
        <f>+M40</f>
        <v>-1906913550</v>
      </c>
      <c r="O40" s="45">
        <f t="shared" si="4"/>
        <v>-1906913550</v>
      </c>
      <c r="P40" s="45">
        <f t="shared" si="4"/>
        <v>-1906913550</v>
      </c>
      <c r="Q40" s="45">
        <f t="shared" si="4"/>
        <v>-1906913550</v>
      </c>
      <c r="R40" s="45">
        <f>+Q40</f>
        <v>-1906913550</v>
      </c>
      <c r="S40" s="45">
        <f t="shared" si="4"/>
        <v>-1906913550</v>
      </c>
      <c r="T40" s="45">
        <f t="shared" si="4"/>
        <v>-1906913550</v>
      </c>
      <c r="U40" s="45">
        <f t="shared" si="4"/>
        <v>-1906913550</v>
      </c>
      <c r="V40" s="45">
        <f>+U40</f>
        <v>-1906913550</v>
      </c>
      <c r="W40" s="45">
        <f>+V40</f>
        <v>-1906913550</v>
      </c>
      <c r="X40" s="45">
        <f t="shared" si="4"/>
        <v>-41167827</v>
      </c>
      <c r="Y40" s="45">
        <f t="shared" si="4"/>
        <v>-1865745723</v>
      </c>
      <c r="Z40" s="46">
        <f>+IF(X40&lt;&gt;0,+(Y40/X40)*100,0)</f>
        <v>4532.0481039720653</v>
      </c>
      <c r="AA40" s="47">
        <f t="shared" si="4"/>
        <v>-164671309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-1912655855</v>
      </c>
      <c r="J60">
        <v>-1912655855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13151537</v>
      </c>
      <c r="D7" s="18"/>
      <c r="E7" s="19"/>
      <c r="F7" s="20"/>
      <c r="G7" s="20">
        <v>1504412</v>
      </c>
      <c r="H7" s="20">
        <v>454709</v>
      </c>
      <c r="I7" s="20">
        <v>322310</v>
      </c>
      <c r="J7" s="20">
        <v>2281431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2281431</v>
      </c>
      <c r="X7" s="20"/>
      <c r="Y7" s="20">
        <v>2281431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123685</v>
      </c>
      <c r="D8" s="18"/>
      <c r="E8" s="19"/>
      <c r="F8" s="20"/>
      <c r="G8" s="20">
        <v>7598</v>
      </c>
      <c r="H8" s="20">
        <v>28462</v>
      </c>
      <c r="I8" s="20">
        <v>3857</v>
      </c>
      <c r="J8" s="20">
        <v>39917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39917</v>
      </c>
      <c r="X8" s="20"/>
      <c r="Y8" s="20">
        <v>39917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-38710456</v>
      </c>
      <c r="D14" s="18"/>
      <c r="E14" s="19"/>
      <c r="F14" s="20"/>
      <c r="G14" s="20">
        <v>-1646973</v>
      </c>
      <c r="H14" s="20">
        <v>-283500</v>
      </c>
      <c r="I14" s="20">
        <v>-430200</v>
      </c>
      <c r="J14" s="20">
        <v>-2360673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-2360673</v>
      </c>
      <c r="X14" s="20"/>
      <c r="Y14" s="20">
        <v>-2360673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-25435234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-134963</v>
      </c>
      <c r="H17" s="28">
        <f t="shared" si="0"/>
        <v>199671</v>
      </c>
      <c r="I17" s="28">
        <f t="shared" si="0"/>
        <v>-104033</v>
      </c>
      <c r="J17" s="28">
        <f t="shared" si="0"/>
        <v>-39325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-39325</v>
      </c>
      <c r="X17" s="28">
        <f t="shared" si="0"/>
        <v>0</v>
      </c>
      <c r="Y17" s="28">
        <f t="shared" si="0"/>
        <v>-39325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-43236737</v>
      </c>
      <c r="D26" s="18"/>
      <c r="E26" s="19">
        <v>-55387783</v>
      </c>
      <c r="F26" s="20">
        <v>-55387783</v>
      </c>
      <c r="G26" s="20">
        <v>-17387603</v>
      </c>
      <c r="H26" s="20">
        <v>-5007273</v>
      </c>
      <c r="I26" s="20"/>
      <c r="J26" s="20">
        <v>-22394876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-22394876</v>
      </c>
      <c r="X26" s="20">
        <v>-14031572</v>
      </c>
      <c r="Y26" s="20">
        <v>-8363304</v>
      </c>
      <c r="Z26" s="21">
        <v>59.60347137156122</v>
      </c>
      <c r="AA26" s="22">
        <v>-55387783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-43236737</v>
      </c>
      <c r="D27" s="26">
        <f>SUM(D21:D26)</f>
        <v>0</v>
      </c>
      <c r="E27" s="27">
        <f t="shared" si="1"/>
        <v>-55387783</v>
      </c>
      <c r="F27" s="28">
        <f t="shared" si="1"/>
        <v>-55387783</v>
      </c>
      <c r="G27" s="28">
        <f t="shared" si="1"/>
        <v>-17387603</v>
      </c>
      <c r="H27" s="28">
        <f t="shared" si="1"/>
        <v>-5007273</v>
      </c>
      <c r="I27" s="28">
        <f t="shared" si="1"/>
        <v>0</v>
      </c>
      <c r="J27" s="28">
        <f t="shared" si="1"/>
        <v>-22394876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-22394876</v>
      </c>
      <c r="X27" s="28">
        <f t="shared" si="1"/>
        <v>-14031572</v>
      </c>
      <c r="Y27" s="28">
        <f t="shared" si="1"/>
        <v>-8363304</v>
      </c>
      <c r="Z27" s="29">
        <f>+IF(X27&lt;&gt;0,+(Y27/X27)*100,0)</f>
        <v>59.60347137156122</v>
      </c>
      <c r="AA27" s="30">
        <f>SUM(AA21:AA26)</f>
        <v>-55387783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-68671971</v>
      </c>
      <c r="D38" s="32">
        <f>+D17+D27+D36</f>
        <v>0</v>
      </c>
      <c r="E38" s="33">
        <f t="shared" si="3"/>
        <v>-55387783</v>
      </c>
      <c r="F38" s="2">
        <f t="shared" si="3"/>
        <v>-55387783</v>
      </c>
      <c r="G38" s="2">
        <f t="shared" si="3"/>
        <v>-17522566</v>
      </c>
      <c r="H38" s="2">
        <f t="shared" si="3"/>
        <v>-4807602</v>
      </c>
      <c r="I38" s="2">
        <f t="shared" si="3"/>
        <v>-104033</v>
      </c>
      <c r="J38" s="2">
        <f t="shared" si="3"/>
        <v>-22434201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-22434201</v>
      </c>
      <c r="X38" s="2">
        <f t="shared" si="3"/>
        <v>-14031572</v>
      </c>
      <c r="Y38" s="2">
        <f t="shared" si="3"/>
        <v>-8402629</v>
      </c>
      <c r="Z38" s="34">
        <f>+IF(X38&lt;&gt;0,+(Y38/X38)*100,0)</f>
        <v>59.883732200497562</v>
      </c>
      <c r="AA38" s="35">
        <f>+AA17+AA27+AA36</f>
        <v>-55387783</v>
      </c>
    </row>
    <row r="39" spans="1:27" x14ac:dyDescent="0.25">
      <c r="A39" s="23" t="s">
        <v>60</v>
      </c>
      <c r="B39" s="17"/>
      <c r="C39" s="32">
        <v>-156953968</v>
      </c>
      <c r="D39" s="32"/>
      <c r="E39" s="33"/>
      <c r="F39" s="2"/>
      <c r="G39" s="2">
        <v>-226590528</v>
      </c>
      <c r="H39" s="2">
        <f>+G40+H60</f>
        <v>-244113094</v>
      </c>
      <c r="I39" s="2">
        <f>+H40+I60</f>
        <v>-248920696</v>
      </c>
      <c r="J39" s="2">
        <f>+G39</f>
        <v>-226590528</v>
      </c>
      <c r="K39" s="2">
        <f>+I40+K60</f>
        <v>-249024729</v>
      </c>
      <c r="L39" s="2">
        <f>+K40+L60</f>
        <v>-249024729</v>
      </c>
      <c r="M39" s="2">
        <f>+L40+M60</f>
        <v>-249024729</v>
      </c>
      <c r="N39" s="2">
        <f>+K39</f>
        <v>-249024729</v>
      </c>
      <c r="O39" s="2">
        <f>+M40+O60</f>
        <v>-249024729</v>
      </c>
      <c r="P39" s="2">
        <f>+O40+P60</f>
        <v>-249024729</v>
      </c>
      <c r="Q39" s="2">
        <f>+P40+Q60</f>
        <v>-249024729</v>
      </c>
      <c r="R39" s="2">
        <f>+O39</f>
        <v>-249024729</v>
      </c>
      <c r="S39" s="2">
        <f>+Q40+S60</f>
        <v>-249024729</v>
      </c>
      <c r="T39" s="2">
        <f>+S40+T60</f>
        <v>-249024729</v>
      </c>
      <c r="U39" s="2">
        <f>+T40+U60</f>
        <v>-249024729</v>
      </c>
      <c r="V39" s="2">
        <f>+S39</f>
        <v>-249024729</v>
      </c>
      <c r="W39" s="2">
        <f>+G39</f>
        <v>-226590528</v>
      </c>
      <c r="X39" s="2"/>
      <c r="Y39" s="2">
        <f>+W39-X39</f>
        <v>-226590528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-225625939</v>
      </c>
      <c r="D40" s="43">
        <f t="shared" ref="D40:AA40" si="4">+D38+D39</f>
        <v>0</v>
      </c>
      <c r="E40" s="44">
        <f t="shared" si="4"/>
        <v>-55387783</v>
      </c>
      <c r="F40" s="45">
        <f t="shared" si="4"/>
        <v>-55387783</v>
      </c>
      <c r="G40" s="45">
        <f t="shared" si="4"/>
        <v>-244113094</v>
      </c>
      <c r="H40" s="45">
        <f t="shared" si="4"/>
        <v>-248920696</v>
      </c>
      <c r="I40" s="45">
        <f t="shared" si="4"/>
        <v>-249024729</v>
      </c>
      <c r="J40" s="45">
        <f>+I40</f>
        <v>-249024729</v>
      </c>
      <c r="K40" s="45">
        <f t="shared" si="4"/>
        <v>-249024729</v>
      </c>
      <c r="L40" s="45">
        <f t="shared" si="4"/>
        <v>-249024729</v>
      </c>
      <c r="M40" s="45">
        <f t="shared" si="4"/>
        <v>-249024729</v>
      </c>
      <c r="N40" s="45">
        <f>+M40</f>
        <v>-249024729</v>
      </c>
      <c r="O40" s="45">
        <f t="shared" si="4"/>
        <v>-249024729</v>
      </c>
      <c r="P40" s="45">
        <f t="shared" si="4"/>
        <v>-249024729</v>
      </c>
      <c r="Q40" s="45">
        <f t="shared" si="4"/>
        <v>-249024729</v>
      </c>
      <c r="R40" s="45">
        <f>+Q40</f>
        <v>-249024729</v>
      </c>
      <c r="S40" s="45">
        <f t="shared" si="4"/>
        <v>-249024729</v>
      </c>
      <c r="T40" s="45">
        <f t="shared" si="4"/>
        <v>-249024729</v>
      </c>
      <c r="U40" s="45">
        <f t="shared" si="4"/>
        <v>-249024729</v>
      </c>
      <c r="V40" s="45">
        <f>+U40</f>
        <v>-249024729</v>
      </c>
      <c r="W40" s="45">
        <f>+V40</f>
        <v>-249024729</v>
      </c>
      <c r="X40" s="45">
        <f t="shared" si="4"/>
        <v>-14031572</v>
      </c>
      <c r="Y40" s="45">
        <f t="shared" si="4"/>
        <v>-234993157</v>
      </c>
      <c r="Z40" s="46">
        <f>+IF(X40&lt;&gt;0,+(Y40/X40)*100,0)</f>
        <v>1674.7457590639169</v>
      </c>
      <c r="AA40" s="47">
        <f t="shared" si="4"/>
        <v>-55387783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-226590528</v>
      </c>
      <c r="J60">
        <v>-226590528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43602342</v>
      </c>
      <c r="D7" s="18"/>
      <c r="E7" s="19">
        <v>75247100</v>
      </c>
      <c r="F7" s="20">
        <v>75247100</v>
      </c>
      <c r="G7" s="20">
        <v>3799533</v>
      </c>
      <c r="H7" s="20">
        <v>3576044</v>
      </c>
      <c r="I7" s="20">
        <v>2939926</v>
      </c>
      <c r="J7" s="20">
        <v>10315503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10315503</v>
      </c>
      <c r="X7" s="20">
        <v>18811776</v>
      </c>
      <c r="Y7" s="20">
        <v>-8496273</v>
      </c>
      <c r="Z7" s="21">
        <v>-45.164651120659741</v>
      </c>
      <c r="AA7" s="22">
        <v>75247100</v>
      </c>
    </row>
    <row r="8" spans="1:27" x14ac:dyDescent="0.25">
      <c r="A8" s="23" t="s">
        <v>36</v>
      </c>
      <c r="B8" s="17" t="s">
        <v>32</v>
      </c>
      <c r="C8" s="18">
        <v>29560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47739000</v>
      </c>
      <c r="D10" s="18"/>
      <c r="E10" s="19">
        <v>55763000</v>
      </c>
      <c r="F10" s="20">
        <v>55763000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20000000</v>
      </c>
      <c r="X10" s="20">
        <v>13940751</v>
      </c>
      <c r="Y10" s="20">
        <v>6059249</v>
      </c>
      <c r="Z10" s="21">
        <v>43.464293996786829</v>
      </c>
      <c r="AA10" s="22">
        <v>55763000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8545333</v>
      </c>
      <c r="F11" s="20">
        <v>8545333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2136333</v>
      </c>
      <c r="Y11" s="20">
        <v>-2136333</v>
      </c>
      <c r="Z11" s="21">
        <v>-100</v>
      </c>
      <c r="AA11" s="22">
        <v>8545333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-11368670</v>
      </c>
      <c r="D14" s="18"/>
      <c r="E14" s="19">
        <v>-40625747</v>
      </c>
      <c r="F14" s="20">
        <v>-40625747</v>
      </c>
      <c r="G14" s="20">
        <v>-1507862</v>
      </c>
      <c r="H14" s="20"/>
      <c r="I14" s="20">
        <v>-1817690</v>
      </c>
      <c r="J14" s="20">
        <v>-3325552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-3325552</v>
      </c>
      <c r="X14" s="20">
        <v>-10156434</v>
      </c>
      <c r="Y14" s="20">
        <v>6830882</v>
      </c>
      <c r="Z14" s="21">
        <v>-67.256696592524506</v>
      </c>
      <c r="AA14" s="22">
        <v>-40625747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80002232</v>
      </c>
      <c r="D17" s="26">
        <f>SUM(D6:D16)</f>
        <v>0</v>
      </c>
      <c r="E17" s="27">
        <f t="shared" si="0"/>
        <v>98929686</v>
      </c>
      <c r="F17" s="28">
        <f t="shared" si="0"/>
        <v>98929686</v>
      </c>
      <c r="G17" s="28">
        <f t="shared" si="0"/>
        <v>22291671</v>
      </c>
      <c r="H17" s="28">
        <f t="shared" si="0"/>
        <v>3576044</v>
      </c>
      <c r="I17" s="28">
        <f t="shared" si="0"/>
        <v>1122236</v>
      </c>
      <c r="J17" s="28">
        <f t="shared" si="0"/>
        <v>26989951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26989951</v>
      </c>
      <c r="X17" s="28">
        <f t="shared" si="0"/>
        <v>24732426</v>
      </c>
      <c r="Y17" s="28">
        <f t="shared" si="0"/>
        <v>2257525</v>
      </c>
      <c r="Z17" s="29">
        <f>+IF(X17&lt;&gt;0,+(Y17/X17)*100,0)</f>
        <v>9.1277944185499624</v>
      </c>
      <c r="AA17" s="30">
        <f>SUM(AA6:AA16)</f>
        <v>98929686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-13624092</v>
      </c>
      <c r="D26" s="18"/>
      <c r="E26" s="19">
        <v>-13307980</v>
      </c>
      <c r="F26" s="20">
        <v>-13307980</v>
      </c>
      <c r="G26" s="20">
        <v>-845552</v>
      </c>
      <c r="H26" s="20"/>
      <c r="I26" s="20">
        <v>-856137</v>
      </c>
      <c r="J26" s="20">
        <v>-1701689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-1701689</v>
      </c>
      <c r="X26" s="20">
        <v>-3326997</v>
      </c>
      <c r="Y26" s="20">
        <v>1625308</v>
      </c>
      <c r="Z26" s="21">
        <v>-48.852102962521457</v>
      </c>
      <c r="AA26" s="22">
        <v>-13307980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-13624092</v>
      </c>
      <c r="D27" s="26">
        <f>SUM(D21:D26)</f>
        <v>0</v>
      </c>
      <c r="E27" s="27">
        <f t="shared" si="1"/>
        <v>-13307980</v>
      </c>
      <c r="F27" s="28">
        <f t="shared" si="1"/>
        <v>-13307980</v>
      </c>
      <c r="G27" s="28">
        <f t="shared" si="1"/>
        <v>-845552</v>
      </c>
      <c r="H27" s="28">
        <f t="shared" si="1"/>
        <v>0</v>
      </c>
      <c r="I27" s="28">
        <f t="shared" si="1"/>
        <v>-856137</v>
      </c>
      <c r="J27" s="28">
        <f t="shared" si="1"/>
        <v>-1701689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-1701689</v>
      </c>
      <c r="X27" s="28">
        <f t="shared" si="1"/>
        <v>-3326997</v>
      </c>
      <c r="Y27" s="28">
        <f t="shared" si="1"/>
        <v>1625308</v>
      </c>
      <c r="Z27" s="29">
        <f>+IF(X27&lt;&gt;0,+(Y27/X27)*100,0)</f>
        <v>-48.852102962521457</v>
      </c>
      <c r="AA27" s="30">
        <f>SUM(AA21:AA26)</f>
        <v>-13307980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66378140</v>
      </c>
      <c r="D38" s="32">
        <f>+D17+D27+D36</f>
        <v>0</v>
      </c>
      <c r="E38" s="33">
        <f t="shared" si="3"/>
        <v>85621706</v>
      </c>
      <c r="F38" s="2">
        <f t="shared" si="3"/>
        <v>85621706</v>
      </c>
      <c r="G38" s="2">
        <f t="shared" si="3"/>
        <v>21446119</v>
      </c>
      <c r="H38" s="2">
        <f t="shared" si="3"/>
        <v>3576044</v>
      </c>
      <c r="I38" s="2">
        <f t="shared" si="3"/>
        <v>266099</v>
      </c>
      <c r="J38" s="2">
        <f t="shared" si="3"/>
        <v>25288262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25288262</v>
      </c>
      <c r="X38" s="2">
        <f t="shared" si="3"/>
        <v>21405429</v>
      </c>
      <c r="Y38" s="2">
        <f t="shared" si="3"/>
        <v>3882833</v>
      </c>
      <c r="Z38" s="34">
        <f>+IF(X38&lt;&gt;0,+(Y38/X38)*100,0)</f>
        <v>18.139477606358646</v>
      </c>
      <c r="AA38" s="35">
        <f>+AA17+AA27+AA36</f>
        <v>85621706</v>
      </c>
    </row>
    <row r="39" spans="1:27" x14ac:dyDescent="0.25">
      <c r="A39" s="23" t="s">
        <v>60</v>
      </c>
      <c r="B39" s="17"/>
      <c r="C39" s="32">
        <v>250400153</v>
      </c>
      <c r="D39" s="32"/>
      <c r="E39" s="33">
        <v>250400153</v>
      </c>
      <c r="F39" s="2">
        <v>250400153</v>
      </c>
      <c r="G39" s="2">
        <v>325224634</v>
      </c>
      <c r="H39" s="2">
        <f>+G40+H60</f>
        <v>346670753</v>
      </c>
      <c r="I39" s="2">
        <f>+H40+I60</f>
        <v>350246797</v>
      </c>
      <c r="J39" s="2">
        <f>+G39</f>
        <v>325224634</v>
      </c>
      <c r="K39" s="2">
        <f>+I40+K60</f>
        <v>350512896</v>
      </c>
      <c r="L39" s="2">
        <f>+K40+L60</f>
        <v>350512896</v>
      </c>
      <c r="M39" s="2">
        <f>+L40+M60</f>
        <v>350512896</v>
      </c>
      <c r="N39" s="2">
        <f>+K39</f>
        <v>350512896</v>
      </c>
      <c r="O39" s="2">
        <f>+M40+O60</f>
        <v>350512896</v>
      </c>
      <c r="P39" s="2">
        <f>+O40+P60</f>
        <v>350512896</v>
      </c>
      <c r="Q39" s="2">
        <f>+P40+Q60</f>
        <v>350512896</v>
      </c>
      <c r="R39" s="2">
        <f>+O39</f>
        <v>350512896</v>
      </c>
      <c r="S39" s="2">
        <f>+Q40+S60</f>
        <v>350512896</v>
      </c>
      <c r="T39" s="2">
        <f>+S40+T60</f>
        <v>350512896</v>
      </c>
      <c r="U39" s="2">
        <f>+T40+U60</f>
        <v>350512896</v>
      </c>
      <c r="V39" s="2">
        <f>+S39</f>
        <v>350512896</v>
      </c>
      <c r="W39" s="2">
        <f>+G39</f>
        <v>325224634</v>
      </c>
      <c r="X39" s="2">
        <v>250400153</v>
      </c>
      <c r="Y39" s="2">
        <f>+W39-X39</f>
        <v>74824481</v>
      </c>
      <c r="Z39" s="34">
        <f>+IF(X39&lt;&gt;0,+(Y39/X39)*100,0)</f>
        <v>29.881962971484288</v>
      </c>
      <c r="AA39" s="35">
        <v>250400153</v>
      </c>
    </row>
    <row r="40" spans="1:27" x14ac:dyDescent="0.25">
      <c r="A40" s="41" t="s">
        <v>62</v>
      </c>
      <c r="B40" s="42" t="s">
        <v>61</v>
      </c>
      <c r="C40" s="43">
        <f>+C38+C39</f>
        <v>316778293</v>
      </c>
      <c r="D40" s="43">
        <f t="shared" ref="D40:AA40" si="4">+D38+D39</f>
        <v>0</v>
      </c>
      <c r="E40" s="44">
        <f t="shared" si="4"/>
        <v>336021859</v>
      </c>
      <c r="F40" s="45">
        <f t="shared" si="4"/>
        <v>336021859</v>
      </c>
      <c r="G40" s="45">
        <f t="shared" si="4"/>
        <v>346670753</v>
      </c>
      <c r="H40" s="45">
        <f t="shared" si="4"/>
        <v>350246797</v>
      </c>
      <c r="I40" s="45">
        <f t="shared" si="4"/>
        <v>350512896</v>
      </c>
      <c r="J40" s="45">
        <f>+I40</f>
        <v>350512896</v>
      </c>
      <c r="K40" s="45">
        <f t="shared" si="4"/>
        <v>350512896</v>
      </c>
      <c r="L40" s="45">
        <f t="shared" si="4"/>
        <v>350512896</v>
      </c>
      <c r="M40" s="45">
        <f t="shared" si="4"/>
        <v>350512896</v>
      </c>
      <c r="N40" s="45">
        <f>+M40</f>
        <v>350512896</v>
      </c>
      <c r="O40" s="45">
        <f t="shared" si="4"/>
        <v>350512896</v>
      </c>
      <c r="P40" s="45">
        <f t="shared" si="4"/>
        <v>350512896</v>
      </c>
      <c r="Q40" s="45">
        <f t="shared" si="4"/>
        <v>350512896</v>
      </c>
      <c r="R40" s="45">
        <f>+Q40</f>
        <v>350512896</v>
      </c>
      <c r="S40" s="45">
        <f t="shared" si="4"/>
        <v>350512896</v>
      </c>
      <c r="T40" s="45">
        <f t="shared" si="4"/>
        <v>350512896</v>
      </c>
      <c r="U40" s="45">
        <f t="shared" si="4"/>
        <v>350512896</v>
      </c>
      <c r="V40" s="45">
        <f>+U40</f>
        <v>350512896</v>
      </c>
      <c r="W40" s="45">
        <f>+V40</f>
        <v>350512896</v>
      </c>
      <c r="X40" s="45">
        <f t="shared" si="4"/>
        <v>271805582</v>
      </c>
      <c r="Y40" s="45">
        <f t="shared" si="4"/>
        <v>78707314</v>
      </c>
      <c r="Z40" s="46">
        <f>+IF(X40&lt;&gt;0,+(Y40/X40)*100,0)</f>
        <v>28.95721030482737</v>
      </c>
      <c r="AA40" s="47">
        <f t="shared" si="4"/>
        <v>336021859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325224634</v>
      </c>
      <c r="J60">
        <v>325224634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10401855</v>
      </c>
      <c r="D7" s="18"/>
      <c r="E7" s="19">
        <v>28285987</v>
      </c>
      <c r="F7" s="20">
        <v>28285987</v>
      </c>
      <c r="G7" s="20">
        <v>985631</v>
      </c>
      <c r="H7" s="20">
        <v>766949</v>
      </c>
      <c r="I7" s="20">
        <v>802921</v>
      </c>
      <c r="J7" s="20">
        <v>2555501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2555501</v>
      </c>
      <c r="X7" s="20">
        <v>7071498</v>
      </c>
      <c r="Y7" s="20">
        <v>-4515997</v>
      </c>
      <c r="Z7" s="21">
        <v>-63.861956830080416</v>
      </c>
      <c r="AA7" s="22">
        <v>28285987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2434748272</v>
      </c>
      <c r="D10" s="18"/>
      <c r="E10" s="19">
        <v>64428000</v>
      </c>
      <c r="F10" s="20">
        <v>64428000</v>
      </c>
      <c r="G10" s="20">
        <v>217250000</v>
      </c>
      <c r="H10" s="20"/>
      <c r="I10" s="20"/>
      <c r="J10" s="20">
        <v>217250000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217250000</v>
      </c>
      <c r="X10" s="20">
        <v>16106997</v>
      </c>
      <c r="Y10" s="20">
        <v>201143003</v>
      </c>
      <c r="Z10" s="21">
        <v>1248.7927017059728</v>
      </c>
      <c r="AA10" s="22">
        <v>64428000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-287912027</v>
      </c>
      <c r="F14" s="20">
        <v>-287912027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-71978013</v>
      </c>
      <c r="Y14" s="20">
        <v>71978013</v>
      </c>
      <c r="Z14" s="21">
        <v>-100</v>
      </c>
      <c r="AA14" s="22">
        <v>-287912027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2445150127</v>
      </c>
      <c r="D17" s="26">
        <f>SUM(D6:D16)</f>
        <v>0</v>
      </c>
      <c r="E17" s="27">
        <f t="shared" si="0"/>
        <v>-195198040</v>
      </c>
      <c r="F17" s="28">
        <f t="shared" si="0"/>
        <v>-195198040</v>
      </c>
      <c r="G17" s="28">
        <f t="shared" si="0"/>
        <v>218235631</v>
      </c>
      <c r="H17" s="28">
        <f t="shared" si="0"/>
        <v>766949</v>
      </c>
      <c r="I17" s="28">
        <f t="shared" si="0"/>
        <v>802921</v>
      </c>
      <c r="J17" s="28">
        <f t="shared" si="0"/>
        <v>219805501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219805501</v>
      </c>
      <c r="X17" s="28">
        <f t="shared" si="0"/>
        <v>-48799518</v>
      </c>
      <c r="Y17" s="28">
        <f t="shared" si="0"/>
        <v>268605019</v>
      </c>
      <c r="Z17" s="29">
        <f>+IF(X17&lt;&gt;0,+(Y17/X17)*100,0)</f>
        <v>-550.4255574819407</v>
      </c>
      <c r="AA17" s="30">
        <f>SUM(AA6:AA16)</f>
        <v>-195198040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-228540175</v>
      </c>
      <c r="F26" s="20">
        <v>-228540175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-57135054</v>
      </c>
      <c r="Y26" s="20">
        <v>57135054</v>
      </c>
      <c r="Z26" s="21">
        <v>-100</v>
      </c>
      <c r="AA26" s="22">
        <v>-228540175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-228540175</v>
      </c>
      <c r="F27" s="28">
        <f t="shared" si="1"/>
        <v>-228540175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-57135054</v>
      </c>
      <c r="Y27" s="28">
        <f t="shared" si="1"/>
        <v>57135054</v>
      </c>
      <c r="Z27" s="29">
        <f>+IF(X27&lt;&gt;0,+(Y27/X27)*100,0)</f>
        <v>-100</v>
      </c>
      <c r="AA27" s="30">
        <f>SUM(AA21:AA26)</f>
        <v>-228540175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2445150127</v>
      </c>
      <c r="D38" s="32">
        <f>+D17+D27+D36</f>
        <v>0</v>
      </c>
      <c r="E38" s="33">
        <f t="shared" si="3"/>
        <v>-423738215</v>
      </c>
      <c r="F38" s="2">
        <f t="shared" si="3"/>
        <v>-423738215</v>
      </c>
      <c r="G38" s="2">
        <f t="shared" si="3"/>
        <v>218235631</v>
      </c>
      <c r="H38" s="2">
        <f t="shared" si="3"/>
        <v>766949</v>
      </c>
      <c r="I38" s="2">
        <f t="shared" si="3"/>
        <v>802921</v>
      </c>
      <c r="J38" s="2">
        <f t="shared" si="3"/>
        <v>219805501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219805501</v>
      </c>
      <c r="X38" s="2">
        <f t="shared" si="3"/>
        <v>-105934572</v>
      </c>
      <c r="Y38" s="2">
        <f t="shared" si="3"/>
        <v>325740073</v>
      </c>
      <c r="Z38" s="34">
        <f>+IF(X38&lt;&gt;0,+(Y38/X38)*100,0)</f>
        <v>-307.49175349478924</v>
      </c>
      <c r="AA38" s="35">
        <f>+AA17+AA27+AA36</f>
        <v>-423738215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218235631</v>
      </c>
      <c r="I39" s="2">
        <f>+H40+I60</f>
        <v>219002580</v>
      </c>
      <c r="J39" s="2">
        <f>+G39</f>
        <v>0</v>
      </c>
      <c r="K39" s="2">
        <f>+I40+K60</f>
        <v>219805501</v>
      </c>
      <c r="L39" s="2">
        <f>+K40+L60</f>
        <v>219805501</v>
      </c>
      <c r="M39" s="2">
        <f>+L40+M60</f>
        <v>219805501</v>
      </c>
      <c r="N39" s="2">
        <f>+K39</f>
        <v>219805501</v>
      </c>
      <c r="O39" s="2">
        <f>+M40+O60</f>
        <v>219805501</v>
      </c>
      <c r="P39" s="2">
        <f>+O40+P60</f>
        <v>219805501</v>
      </c>
      <c r="Q39" s="2">
        <f>+P40+Q60</f>
        <v>219805501</v>
      </c>
      <c r="R39" s="2">
        <f>+O39</f>
        <v>219805501</v>
      </c>
      <c r="S39" s="2">
        <f>+Q40+S60</f>
        <v>219805501</v>
      </c>
      <c r="T39" s="2">
        <f>+S40+T60</f>
        <v>219805501</v>
      </c>
      <c r="U39" s="2">
        <f>+T40+U60</f>
        <v>219805501</v>
      </c>
      <c r="V39" s="2">
        <f>+S39</f>
        <v>219805501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2445150127</v>
      </c>
      <c r="D40" s="43">
        <f t="shared" ref="D40:AA40" si="4">+D38+D39</f>
        <v>0</v>
      </c>
      <c r="E40" s="44">
        <f t="shared" si="4"/>
        <v>-423738215</v>
      </c>
      <c r="F40" s="45">
        <f t="shared" si="4"/>
        <v>-423738215</v>
      </c>
      <c r="G40" s="45">
        <f t="shared" si="4"/>
        <v>218235631</v>
      </c>
      <c r="H40" s="45">
        <f t="shared" si="4"/>
        <v>219002580</v>
      </c>
      <c r="I40" s="45">
        <f t="shared" si="4"/>
        <v>219805501</v>
      </c>
      <c r="J40" s="45">
        <f>+I40</f>
        <v>219805501</v>
      </c>
      <c r="K40" s="45">
        <f t="shared" si="4"/>
        <v>219805501</v>
      </c>
      <c r="L40" s="45">
        <f t="shared" si="4"/>
        <v>219805501</v>
      </c>
      <c r="M40" s="45">
        <f t="shared" si="4"/>
        <v>219805501</v>
      </c>
      <c r="N40" s="45">
        <f>+M40</f>
        <v>219805501</v>
      </c>
      <c r="O40" s="45">
        <f t="shared" si="4"/>
        <v>219805501</v>
      </c>
      <c r="P40" s="45">
        <f t="shared" si="4"/>
        <v>219805501</v>
      </c>
      <c r="Q40" s="45">
        <f t="shared" si="4"/>
        <v>219805501</v>
      </c>
      <c r="R40" s="45">
        <f>+Q40</f>
        <v>219805501</v>
      </c>
      <c r="S40" s="45">
        <f t="shared" si="4"/>
        <v>219805501</v>
      </c>
      <c r="T40" s="45">
        <f t="shared" si="4"/>
        <v>219805501</v>
      </c>
      <c r="U40" s="45">
        <f t="shared" si="4"/>
        <v>219805501</v>
      </c>
      <c r="V40" s="45">
        <f>+U40</f>
        <v>219805501</v>
      </c>
      <c r="W40" s="45">
        <f>+V40</f>
        <v>219805501</v>
      </c>
      <c r="X40" s="45">
        <f t="shared" si="4"/>
        <v>-105934572</v>
      </c>
      <c r="Y40" s="45">
        <f t="shared" si="4"/>
        <v>325740073</v>
      </c>
      <c r="Z40" s="46">
        <f>+IF(X40&lt;&gt;0,+(Y40/X40)*100,0)</f>
        <v>-307.49175349478924</v>
      </c>
      <c r="AA40" s="47">
        <f t="shared" si="4"/>
        <v>-423738215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-25671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-25671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-25671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-25671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986320886</v>
      </c>
      <c r="D7" s="18"/>
      <c r="E7" s="19">
        <v>1885537017</v>
      </c>
      <c r="F7" s="20">
        <v>1885537017</v>
      </c>
      <c r="G7" s="20">
        <v>68129285</v>
      </c>
      <c r="H7" s="20">
        <v>76625728</v>
      </c>
      <c r="I7" s="20">
        <v>96481099</v>
      </c>
      <c r="J7" s="20">
        <v>241236112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241236112</v>
      </c>
      <c r="X7" s="20">
        <v>470016443</v>
      </c>
      <c r="Y7" s="20">
        <v>-228780331</v>
      </c>
      <c r="Z7" s="21">
        <v>-48.674963271444526</v>
      </c>
      <c r="AA7" s="22">
        <v>1885537017</v>
      </c>
    </row>
    <row r="8" spans="1:27" x14ac:dyDescent="0.25">
      <c r="A8" s="23" t="s">
        <v>36</v>
      </c>
      <c r="B8" s="17" t="s">
        <v>32</v>
      </c>
      <c r="C8" s="18">
        <v>2880083</v>
      </c>
      <c r="D8" s="18"/>
      <c r="E8" s="19">
        <v>9320499</v>
      </c>
      <c r="F8" s="20">
        <v>9320499</v>
      </c>
      <c r="G8" s="20">
        <v>249182</v>
      </c>
      <c r="H8" s="20">
        <v>226846</v>
      </c>
      <c r="I8" s="20">
        <v>195667</v>
      </c>
      <c r="J8" s="20">
        <v>671695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671695</v>
      </c>
      <c r="X8" s="20">
        <v>3010200</v>
      </c>
      <c r="Y8" s="20">
        <v>-2338505</v>
      </c>
      <c r="Z8" s="21">
        <v>-77.686034150554789</v>
      </c>
      <c r="AA8" s="22">
        <v>9320499</v>
      </c>
    </row>
    <row r="9" spans="1:27" x14ac:dyDescent="0.25">
      <c r="A9" s="23" t="s">
        <v>37</v>
      </c>
      <c r="B9" s="17" t="s">
        <v>6</v>
      </c>
      <c r="C9" s="18">
        <v>111860597</v>
      </c>
      <c r="D9" s="18"/>
      <c r="E9" s="19">
        <v>183670978</v>
      </c>
      <c r="F9" s="20">
        <v>183670978</v>
      </c>
      <c r="G9" s="20">
        <v>53341488</v>
      </c>
      <c r="H9" s="20">
        <v>102455</v>
      </c>
      <c r="I9" s="20">
        <v>68575</v>
      </c>
      <c r="J9" s="20">
        <v>53512518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53512518</v>
      </c>
      <c r="X9" s="20">
        <v>56941357</v>
      </c>
      <c r="Y9" s="20">
        <v>-3428839</v>
      </c>
      <c r="Z9" s="21">
        <v>-6.0217022927641155</v>
      </c>
      <c r="AA9" s="22">
        <v>183670978</v>
      </c>
    </row>
    <row r="10" spans="1:27" x14ac:dyDescent="0.25">
      <c r="A10" s="23" t="s">
        <v>38</v>
      </c>
      <c r="B10" s="17" t="s">
        <v>6</v>
      </c>
      <c r="C10" s="18">
        <v>2731694954</v>
      </c>
      <c r="D10" s="18"/>
      <c r="E10" s="19">
        <v>559157556</v>
      </c>
      <c r="F10" s="20">
        <v>559157556</v>
      </c>
      <c r="G10" s="20">
        <v>287494354</v>
      </c>
      <c r="H10" s="20">
        <v>82783522</v>
      </c>
      <c r="I10" s="20">
        <v>8643015</v>
      </c>
      <c r="J10" s="20">
        <v>378920891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378920891</v>
      </c>
      <c r="X10" s="20">
        <v>146560938</v>
      </c>
      <c r="Y10" s="20">
        <v>232359953</v>
      </c>
      <c r="Z10" s="21">
        <v>158.54152966733878</v>
      </c>
      <c r="AA10" s="22">
        <v>559157556</v>
      </c>
    </row>
    <row r="11" spans="1:27" x14ac:dyDescent="0.25">
      <c r="A11" s="23" t="s">
        <v>39</v>
      </c>
      <c r="B11" s="17" t="s">
        <v>32</v>
      </c>
      <c r="C11" s="18">
        <v>357398</v>
      </c>
      <c r="D11" s="18"/>
      <c r="E11" s="19">
        <v>53553372</v>
      </c>
      <c r="F11" s="20">
        <v>53553372</v>
      </c>
      <c r="G11" s="20">
        <v>77361</v>
      </c>
      <c r="H11" s="20">
        <v>94075</v>
      </c>
      <c r="I11" s="20">
        <v>222929</v>
      </c>
      <c r="J11" s="20">
        <v>394365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394365</v>
      </c>
      <c r="X11" s="20">
        <v>13388342</v>
      </c>
      <c r="Y11" s="20">
        <v>-12993977</v>
      </c>
      <c r="Z11" s="21">
        <v>-97.054414952949358</v>
      </c>
      <c r="AA11" s="22">
        <v>53553372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-1571350312</v>
      </c>
      <c r="D14" s="18"/>
      <c r="E14" s="19">
        <v>-2032466891</v>
      </c>
      <c r="F14" s="20">
        <v>-2032466891</v>
      </c>
      <c r="G14" s="20">
        <v>-252563202</v>
      </c>
      <c r="H14" s="20">
        <v>-134011869</v>
      </c>
      <c r="I14" s="20">
        <v>-126554216</v>
      </c>
      <c r="J14" s="20">
        <v>-513129287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-513129287</v>
      </c>
      <c r="X14" s="20">
        <v>-506443121</v>
      </c>
      <c r="Y14" s="20">
        <v>-6686166</v>
      </c>
      <c r="Z14" s="21">
        <v>1.320220518900088</v>
      </c>
      <c r="AA14" s="22">
        <v>-2032466891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-60942354</v>
      </c>
      <c r="F15" s="20">
        <v>-60942354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-10751305</v>
      </c>
      <c r="Y15" s="20">
        <v>10751305</v>
      </c>
      <c r="Z15" s="21">
        <v>-100</v>
      </c>
      <c r="AA15" s="22">
        <v>-60942354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2261763606</v>
      </c>
      <c r="D17" s="26">
        <f>SUM(D6:D16)</f>
        <v>0</v>
      </c>
      <c r="E17" s="27">
        <f t="shared" si="0"/>
        <v>597830177</v>
      </c>
      <c r="F17" s="28">
        <f t="shared" si="0"/>
        <v>597830177</v>
      </c>
      <c r="G17" s="28">
        <f t="shared" si="0"/>
        <v>156728468</v>
      </c>
      <c r="H17" s="28">
        <f t="shared" si="0"/>
        <v>25820757</v>
      </c>
      <c r="I17" s="28">
        <f t="shared" si="0"/>
        <v>-20942931</v>
      </c>
      <c r="J17" s="28">
        <f t="shared" si="0"/>
        <v>161606294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161606294</v>
      </c>
      <c r="X17" s="28">
        <f t="shared" si="0"/>
        <v>172722854</v>
      </c>
      <c r="Y17" s="28">
        <f t="shared" si="0"/>
        <v>-11116560</v>
      </c>
      <c r="Z17" s="29">
        <f>+IF(X17&lt;&gt;0,+(Y17/X17)*100,0)</f>
        <v>-6.4360678060588317</v>
      </c>
      <c r="AA17" s="30">
        <f>SUM(AA6:AA16)</f>
        <v>597830177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-406400017</v>
      </c>
      <c r="D26" s="18"/>
      <c r="E26" s="19">
        <v>-829838639</v>
      </c>
      <c r="F26" s="20">
        <v>-829838639</v>
      </c>
      <c r="G26" s="20">
        <v>-43048686</v>
      </c>
      <c r="H26" s="20">
        <v>-31015400</v>
      </c>
      <c r="I26" s="20">
        <v>-47778032</v>
      </c>
      <c r="J26" s="20">
        <v>-121842118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-121842118</v>
      </c>
      <c r="X26" s="20">
        <v>-207057813</v>
      </c>
      <c r="Y26" s="20">
        <v>85215695</v>
      </c>
      <c r="Z26" s="21">
        <v>-41.155508099566376</v>
      </c>
      <c r="AA26" s="22">
        <v>-829838639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-406400017</v>
      </c>
      <c r="D27" s="26">
        <f>SUM(D21:D26)</f>
        <v>0</v>
      </c>
      <c r="E27" s="27">
        <f t="shared" si="1"/>
        <v>-829838639</v>
      </c>
      <c r="F27" s="28">
        <f t="shared" si="1"/>
        <v>-829838639</v>
      </c>
      <c r="G27" s="28">
        <f t="shared" si="1"/>
        <v>-43048686</v>
      </c>
      <c r="H27" s="28">
        <f t="shared" si="1"/>
        <v>-31015400</v>
      </c>
      <c r="I27" s="28">
        <f t="shared" si="1"/>
        <v>-47778032</v>
      </c>
      <c r="J27" s="28">
        <f t="shared" si="1"/>
        <v>-121842118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-121842118</v>
      </c>
      <c r="X27" s="28">
        <f t="shared" si="1"/>
        <v>-207057813</v>
      </c>
      <c r="Y27" s="28">
        <f t="shared" si="1"/>
        <v>85215695</v>
      </c>
      <c r="Z27" s="29">
        <f>+IF(X27&lt;&gt;0,+(Y27/X27)*100,0)</f>
        <v>-41.155508099566376</v>
      </c>
      <c r="AA27" s="30">
        <f>SUM(AA21:AA26)</f>
        <v>-829838639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1855363589</v>
      </c>
      <c r="D38" s="32">
        <f>+D17+D27+D36</f>
        <v>0</v>
      </c>
      <c r="E38" s="33">
        <f t="shared" si="3"/>
        <v>-232008462</v>
      </c>
      <c r="F38" s="2">
        <f t="shared" si="3"/>
        <v>-232008462</v>
      </c>
      <c r="G38" s="2">
        <f t="shared" si="3"/>
        <v>113679782</v>
      </c>
      <c r="H38" s="2">
        <f t="shared" si="3"/>
        <v>-5194643</v>
      </c>
      <c r="I38" s="2">
        <f t="shared" si="3"/>
        <v>-68720963</v>
      </c>
      <c r="J38" s="2">
        <f t="shared" si="3"/>
        <v>39764176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39764176</v>
      </c>
      <c r="X38" s="2">
        <f t="shared" si="3"/>
        <v>-34334959</v>
      </c>
      <c r="Y38" s="2">
        <f t="shared" si="3"/>
        <v>74099135</v>
      </c>
      <c r="Z38" s="34">
        <f>+IF(X38&lt;&gt;0,+(Y38/X38)*100,0)</f>
        <v>-215.81250468363743</v>
      </c>
      <c r="AA38" s="35">
        <f>+AA17+AA27+AA36</f>
        <v>-232008462</v>
      </c>
    </row>
    <row r="39" spans="1:27" x14ac:dyDescent="0.25">
      <c r="A39" s="23" t="s">
        <v>60</v>
      </c>
      <c r="B39" s="17"/>
      <c r="C39" s="32">
        <v>-2153340100</v>
      </c>
      <c r="D39" s="32"/>
      <c r="E39" s="33">
        <v>142716143</v>
      </c>
      <c r="F39" s="2">
        <v>142716143</v>
      </c>
      <c r="G39" s="2">
        <v>-2779286612</v>
      </c>
      <c r="H39" s="2">
        <f>+G40+H60</f>
        <v>-2665553066</v>
      </c>
      <c r="I39" s="2">
        <f>+H40+I60</f>
        <v>-2670747709</v>
      </c>
      <c r="J39" s="2">
        <f>+G39</f>
        <v>-2779286612</v>
      </c>
      <c r="K39" s="2">
        <f>+I40+K60</f>
        <v>-2739468672</v>
      </c>
      <c r="L39" s="2">
        <f>+K40+L60</f>
        <v>-2739468672</v>
      </c>
      <c r="M39" s="2">
        <f>+L40+M60</f>
        <v>-2739468672</v>
      </c>
      <c r="N39" s="2">
        <f>+K39</f>
        <v>-2739468672</v>
      </c>
      <c r="O39" s="2">
        <f>+M40+O60</f>
        <v>-2739468672</v>
      </c>
      <c r="P39" s="2">
        <f>+O40+P60</f>
        <v>-2739468672</v>
      </c>
      <c r="Q39" s="2">
        <f>+P40+Q60</f>
        <v>-2739468672</v>
      </c>
      <c r="R39" s="2">
        <f>+O39</f>
        <v>-2739468672</v>
      </c>
      <c r="S39" s="2">
        <f>+Q40+S60</f>
        <v>-2739468672</v>
      </c>
      <c r="T39" s="2">
        <f>+S40+T60</f>
        <v>-2739468672</v>
      </c>
      <c r="U39" s="2">
        <f>+T40+U60</f>
        <v>-2739468672</v>
      </c>
      <c r="V39" s="2">
        <f>+S39</f>
        <v>-2739468672</v>
      </c>
      <c r="W39" s="2">
        <f>+G39</f>
        <v>-2779286612</v>
      </c>
      <c r="X39" s="2">
        <v>142716143</v>
      </c>
      <c r="Y39" s="2">
        <f>+W39-X39</f>
        <v>-2922002755</v>
      </c>
      <c r="Z39" s="34">
        <f>+IF(X39&lt;&gt;0,+(Y39/X39)*100,0)</f>
        <v>-2047.4227326897421</v>
      </c>
      <c r="AA39" s="35">
        <v>142716143</v>
      </c>
    </row>
    <row r="40" spans="1:27" x14ac:dyDescent="0.25">
      <c r="A40" s="41" t="s">
        <v>62</v>
      </c>
      <c r="B40" s="42" t="s">
        <v>61</v>
      </c>
      <c r="C40" s="43">
        <f>+C38+C39</f>
        <v>-297976511</v>
      </c>
      <c r="D40" s="43">
        <f t="shared" ref="D40:AA40" si="4">+D38+D39</f>
        <v>0</v>
      </c>
      <c r="E40" s="44">
        <f t="shared" si="4"/>
        <v>-89292319</v>
      </c>
      <c r="F40" s="45">
        <f t="shared" si="4"/>
        <v>-89292319</v>
      </c>
      <c r="G40" s="45">
        <f t="shared" si="4"/>
        <v>-2665606830</v>
      </c>
      <c r="H40" s="45">
        <f t="shared" si="4"/>
        <v>-2670747709</v>
      </c>
      <c r="I40" s="45">
        <f t="shared" si="4"/>
        <v>-2739468672</v>
      </c>
      <c r="J40" s="45">
        <f>+I40</f>
        <v>-2739468672</v>
      </c>
      <c r="K40" s="45">
        <f t="shared" si="4"/>
        <v>-2739468672</v>
      </c>
      <c r="L40" s="45">
        <f t="shared" si="4"/>
        <v>-2739468672</v>
      </c>
      <c r="M40" s="45">
        <f t="shared" si="4"/>
        <v>-2739468672</v>
      </c>
      <c r="N40" s="45">
        <f>+M40</f>
        <v>-2739468672</v>
      </c>
      <c r="O40" s="45">
        <f t="shared" si="4"/>
        <v>-2739468672</v>
      </c>
      <c r="P40" s="45">
        <f t="shared" si="4"/>
        <v>-2739468672</v>
      </c>
      <c r="Q40" s="45">
        <f t="shared" si="4"/>
        <v>-2739468672</v>
      </c>
      <c r="R40" s="45">
        <f>+Q40</f>
        <v>-2739468672</v>
      </c>
      <c r="S40" s="45">
        <f t="shared" si="4"/>
        <v>-2739468672</v>
      </c>
      <c r="T40" s="45">
        <f t="shared" si="4"/>
        <v>-2739468672</v>
      </c>
      <c r="U40" s="45">
        <f t="shared" si="4"/>
        <v>-2739468672</v>
      </c>
      <c r="V40" s="45">
        <f>+U40</f>
        <v>-2739468672</v>
      </c>
      <c r="W40" s="45">
        <f>+V40</f>
        <v>-2739468672</v>
      </c>
      <c r="X40" s="45">
        <f t="shared" si="4"/>
        <v>108381184</v>
      </c>
      <c r="Y40" s="45">
        <f t="shared" si="4"/>
        <v>-2847903620</v>
      </c>
      <c r="Z40" s="46">
        <f>+IF(X40&lt;&gt;0,+(Y40/X40)*100,0)</f>
        <v>-2627.6734714394706</v>
      </c>
      <c r="AA40" s="47">
        <f t="shared" si="4"/>
        <v>-89292319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-2779286612</v>
      </c>
      <c r="H60">
        <v>53764</v>
      </c>
      <c r="J60">
        <v>-2779286612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84E4C7-13D6-4012-84E0-EED4865EC58D}"/>
</file>

<file path=customXml/itemProps2.xml><?xml version="1.0" encoding="utf-8"?>
<ds:datastoreItem xmlns:ds="http://schemas.openxmlformats.org/officeDocument/2006/customXml" ds:itemID="{E4FA30E7-E76E-48B9-9E34-B6C3815395B7}"/>
</file>

<file path=customXml/itemProps3.xml><?xml version="1.0" encoding="utf-8"?>
<ds:datastoreItem xmlns:ds="http://schemas.openxmlformats.org/officeDocument/2006/customXml" ds:itemID="{F31EB2DD-5EAC-4EF3-B429-71CA9FC29B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2025-11-11T14:00:08Z</dcterms:created>
  <dcterms:modified xsi:type="dcterms:W3CDTF">2025-11-11T14:00:44Z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